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45" windowWidth="19875" windowHeight="7725" firstSheet="7" activeTab="11"/>
  </bookViews>
  <sheets>
    <sheet name="15 sept Trekproef " sheetId="6" r:id="rId1"/>
    <sheet name="16 sept Trekproef" sheetId="7" r:id="rId2"/>
    <sheet name="Dag 1+2 vermoeiing" sheetId="13" r:id="rId3"/>
    <sheet name="22 sept Trekproef" sheetId="1" r:id="rId4"/>
    <sheet name="Dag 3 vermoeiing" sheetId="14" r:id="rId5"/>
    <sheet name="23 sept Trekproef" sheetId="3" r:id="rId6"/>
    <sheet name="Dag 4 vermoeiing" sheetId="15" r:id="rId7"/>
    <sheet name="25 sept Trekproef" sheetId="4" r:id="rId8"/>
    <sheet name="Dag 5 vermoeiing" sheetId="16" r:id="rId9"/>
    <sheet name="26 sept Trekproef" sheetId="5" r:id="rId10"/>
    <sheet name="Dag 6 vermoeiing" sheetId="17" r:id="rId11"/>
    <sheet name="Overzicht" sheetId="18" r:id="rId12"/>
  </sheets>
  <calcPr calcId="144525"/>
</workbook>
</file>

<file path=xl/calcChain.xml><?xml version="1.0" encoding="utf-8"?>
<calcChain xmlns="http://schemas.openxmlformats.org/spreadsheetml/2006/main">
  <c r="J16" i="18" l="1"/>
  <c r="F35" i="17" l="1"/>
  <c r="G35" i="17" s="1"/>
  <c r="H35" i="17" s="1"/>
  <c r="I35" i="17" s="1"/>
  <c r="J35" i="17" s="1"/>
  <c r="K35" i="17" s="1"/>
  <c r="L35" i="17" s="1"/>
  <c r="F86" i="16" l="1"/>
  <c r="G86" i="16" s="1"/>
  <c r="H86" i="16" s="1"/>
  <c r="I86" i="16" s="1"/>
  <c r="J86" i="16" s="1"/>
  <c r="K86" i="16" s="1"/>
  <c r="L86" i="16" s="1"/>
  <c r="M86" i="16" s="1"/>
  <c r="F69" i="16"/>
  <c r="G69" i="16" s="1"/>
  <c r="H69" i="16" s="1"/>
  <c r="I69" i="16" s="1"/>
  <c r="J69" i="16" s="1"/>
  <c r="K69" i="16" s="1"/>
  <c r="L69" i="16" s="1"/>
  <c r="M69" i="16" s="1"/>
  <c r="F69" i="17" l="1"/>
  <c r="G69" i="17" s="1"/>
  <c r="H69" i="17" s="1"/>
  <c r="I69" i="17" s="1"/>
  <c r="J69" i="17" s="1"/>
  <c r="K69" i="17" s="1"/>
  <c r="L69" i="17" s="1"/>
  <c r="F52" i="17"/>
  <c r="G52" i="17" s="1"/>
  <c r="H52" i="17" s="1"/>
  <c r="I52" i="17" s="1"/>
  <c r="J52" i="17" s="1"/>
  <c r="K52" i="17" s="1"/>
  <c r="L52" i="17" s="1"/>
  <c r="F18" i="17"/>
  <c r="G18" i="17" s="1"/>
  <c r="H18" i="17" s="1"/>
  <c r="I18" i="17" s="1"/>
  <c r="J18" i="17" s="1"/>
  <c r="K18" i="17" s="1"/>
  <c r="L18" i="17" s="1"/>
  <c r="F1" i="17"/>
  <c r="G1" i="17" s="1"/>
  <c r="H1" i="17" s="1"/>
  <c r="I1" i="17" s="1"/>
  <c r="J1" i="17" s="1"/>
  <c r="K1" i="17" s="1"/>
  <c r="L1" i="17" s="1"/>
  <c r="F52" i="16"/>
  <c r="G52" i="16" s="1"/>
  <c r="H52" i="16" s="1"/>
  <c r="I52" i="16" s="1"/>
  <c r="J52" i="16" s="1"/>
  <c r="K52" i="16" s="1"/>
  <c r="F35" i="16"/>
  <c r="G35" i="16" s="1"/>
  <c r="H35" i="16" s="1"/>
  <c r="I35" i="16" s="1"/>
  <c r="J35" i="16" s="1"/>
  <c r="K35" i="16" s="1"/>
  <c r="F18" i="16"/>
  <c r="G18" i="16" s="1"/>
  <c r="H18" i="16" s="1"/>
  <c r="I18" i="16" s="1"/>
  <c r="J18" i="16" s="1"/>
  <c r="K18" i="16" s="1"/>
  <c r="F1" i="16"/>
  <c r="G1" i="16" s="1"/>
  <c r="H1" i="16" s="1"/>
  <c r="I1" i="16" s="1"/>
  <c r="J1" i="16" s="1"/>
  <c r="K1" i="16" s="1"/>
  <c r="C80" i="3" l="1"/>
  <c r="D77" i="3"/>
  <c r="D78" i="3" s="1"/>
  <c r="D80" i="3" s="1"/>
  <c r="C76" i="3"/>
  <c r="C77" i="3" s="1"/>
  <c r="C78" i="3" s="1"/>
  <c r="C81" i="3" s="1"/>
  <c r="G5" i="3"/>
  <c r="G6" i="3" s="1"/>
  <c r="G7" i="3" s="1"/>
  <c r="G8" i="3" s="1"/>
  <c r="G9" i="3" s="1"/>
  <c r="G10" i="3" s="1"/>
  <c r="G11" i="3" s="1"/>
  <c r="G12" i="3" s="1"/>
  <c r="G13" i="3" s="1"/>
  <c r="G14" i="3" s="1"/>
  <c r="G15" i="3" s="1"/>
  <c r="G16" i="3" s="1"/>
  <c r="G17" i="3" s="1"/>
  <c r="G18" i="3" s="1"/>
  <c r="G19" i="3" s="1"/>
  <c r="G20" i="3" s="1"/>
  <c r="G21" i="3" s="1"/>
  <c r="G22" i="3" s="1"/>
  <c r="G23" i="3" s="1"/>
  <c r="G24" i="3" s="1"/>
  <c r="G25" i="3" s="1"/>
  <c r="G26" i="3" s="1"/>
  <c r="C32" i="3"/>
  <c r="F52" i="15"/>
  <c r="G52" i="15" s="1"/>
  <c r="H52" i="15" s="1"/>
  <c r="I52" i="15" s="1"/>
  <c r="J52" i="15" s="1"/>
  <c r="K52" i="15" s="1"/>
  <c r="L52" i="15" s="1"/>
  <c r="M52" i="15" s="1"/>
  <c r="G35" i="15"/>
  <c r="H35" i="15" s="1"/>
  <c r="I35" i="15" s="1"/>
  <c r="J35" i="15" s="1"/>
  <c r="K35" i="15" s="1"/>
  <c r="L35" i="15" s="1"/>
  <c r="M35" i="15" s="1"/>
  <c r="F35" i="15"/>
  <c r="F18" i="15"/>
  <c r="G18" i="15" s="1"/>
  <c r="H18" i="15" s="1"/>
  <c r="I18" i="15" s="1"/>
  <c r="J18" i="15" s="1"/>
  <c r="K18" i="15" s="1"/>
  <c r="L18" i="15" s="1"/>
  <c r="M18" i="15" s="1"/>
  <c r="F1" i="15"/>
  <c r="G1" i="15" s="1"/>
  <c r="H1" i="15" s="1"/>
  <c r="I1" i="15" s="1"/>
  <c r="J1" i="15" s="1"/>
  <c r="K1" i="15" s="1"/>
  <c r="L1" i="15" s="1"/>
  <c r="M1" i="15" s="1"/>
  <c r="G52" i="14"/>
  <c r="H52" i="14" s="1"/>
  <c r="I52" i="14" s="1"/>
  <c r="J52" i="14" s="1"/>
  <c r="K52" i="14" s="1"/>
  <c r="L52" i="14" s="1"/>
  <c r="F52" i="14"/>
  <c r="F35" i="14"/>
  <c r="G35" i="14" s="1"/>
  <c r="H35" i="14" s="1"/>
  <c r="I35" i="14" s="1"/>
  <c r="J35" i="14" s="1"/>
  <c r="K35" i="14" s="1"/>
  <c r="L35" i="14" s="1"/>
  <c r="F18" i="14"/>
  <c r="G18" i="14" s="1"/>
  <c r="H18" i="14" s="1"/>
  <c r="I18" i="14" s="1"/>
  <c r="J18" i="14" s="1"/>
  <c r="K18" i="14" s="1"/>
  <c r="L18" i="14" s="1"/>
  <c r="F1" i="14"/>
  <c r="G1" i="14" s="1"/>
  <c r="H1" i="14" s="1"/>
  <c r="I1" i="14" s="1"/>
  <c r="J1" i="14" s="1"/>
  <c r="K1" i="14" s="1"/>
  <c r="L1" i="14" s="1"/>
  <c r="G4" i="1"/>
  <c r="G5" i="1" s="1"/>
  <c r="G6" i="1" s="1"/>
  <c r="G7" i="1" s="1"/>
  <c r="G8" i="1" s="1"/>
  <c r="G9" i="1" s="1"/>
  <c r="G10" i="1" s="1"/>
  <c r="G11" i="1" s="1"/>
  <c r="G12" i="1" s="1"/>
  <c r="G13" i="1" s="1"/>
  <c r="G14" i="1" s="1"/>
  <c r="G15" i="1" s="1"/>
  <c r="G16" i="1" s="1"/>
  <c r="G17" i="1" s="1"/>
  <c r="G18" i="1" s="1"/>
  <c r="G19" i="1" s="1"/>
  <c r="G20" i="1" s="1"/>
  <c r="G21" i="1" s="1"/>
  <c r="G22" i="1" s="1"/>
  <c r="G23" i="1" s="1"/>
  <c r="G24" i="1" s="1"/>
  <c r="G25" i="1" s="1"/>
  <c r="G26" i="1" s="1"/>
  <c r="G29" i="1" s="1"/>
  <c r="G30" i="1" s="1"/>
  <c r="G35" i="1" s="1"/>
  <c r="D4" i="1"/>
  <c r="D5" i="1" s="1"/>
  <c r="D6" i="1" s="1"/>
  <c r="D7" i="1" s="1"/>
  <c r="D8" i="1" s="1"/>
  <c r="D9" i="1" s="1"/>
  <c r="D10" i="1" s="1"/>
  <c r="D11" i="1" s="1"/>
  <c r="D12" i="1" s="1"/>
  <c r="D13" i="1" s="1"/>
  <c r="D14" i="1" s="1"/>
  <c r="D15" i="1" s="1"/>
  <c r="D16" i="1" s="1"/>
  <c r="D17" i="1" s="1"/>
  <c r="D18" i="1" s="1"/>
  <c r="D19" i="1" s="1"/>
  <c r="D20" i="1" s="1"/>
  <c r="D21" i="1" s="1"/>
  <c r="D22" i="1" s="1"/>
  <c r="D23" i="1" s="1"/>
  <c r="D24" i="1" s="1"/>
  <c r="D25" i="1" s="1"/>
  <c r="D26" i="1" s="1"/>
  <c r="D28" i="1" s="1"/>
  <c r="D81" i="3" l="1"/>
  <c r="D29" i="1"/>
  <c r="D30" i="1" s="1"/>
  <c r="F86" i="13"/>
  <c r="G86" i="13" s="1"/>
  <c r="H86" i="13" s="1"/>
  <c r="I86" i="13" s="1"/>
  <c r="J86" i="13" s="1"/>
  <c r="K86" i="13" s="1"/>
  <c r="L86" i="13" s="1"/>
  <c r="M86" i="13" s="1"/>
  <c r="N86" i="13" s="1"/>
  <c r="O86" i="13" s="1"/>
  <c r="P86" i="13" s="1"/>
  <c r="Q86" i="13" s="1"/>
  <c r="R86" i="13" s="1"/>
  <c r="F69" i="13"/>
  <c r="G69" i="13" s="1"/>
  <c r="H69" i="13" s="1"/>
  <c r="I69" i="13" s="1"/>
  <c r="J69" i="13" s="1"/>
  <c r="K69" i="13" s="1"/>
  <c r="L69" i="13" s="1"/>
  <c r="M69" i="13" s="1"/>
  <c r="N69" i="13" s="1"/>
  <c r="O69" i="13" s="1"/>
  <c r="P69" i="13" s="1"/>
  <c r="Q69" i="13" s="1"/>
  <c r="R69" i="13" s="1"/>
  <c r="F52" i="13"/>
  <c r="G52" i="13" s="1"/>
  <c r="H52" i="13" s="1"/>
  <c r="I52" i="13" s="1"/>
  <c r="J52" i="13" s="1"/>
  <c r="K52" i="13" s="1"/>
  <c r="L52" i="13" s="1"/>
  <c r="M52" i="13" s="1"/>
  <c r="N52" i="13" s="1"/>
  <c r="O52" i="13" s="1"/>
  <c r="P52" i="13" s="1"/>
  <c r="Q52" i="13" s="1"/>
  <c r="R52" i="13" s="1"/>
  <c r="G35" i="13"/>
  <c r="F35" i="13"/>
  <c r="H35" i="13" s="1"/>
  <c r="I35" i="13" s="1"/>
  <c r="J35" i="13" s="1"/>
  <c r="K35" i="13" s="1"/>
  <c r="L35" i="13" s="1"/>
  <c r="M35" i="13" s="1"/>
  <c r="N35" i="13" s="1"/>
  <c r="O35" i="13" s="1"/>
  <c r="P35" i="13" s="1"/>
  <c r="Q35" i="13" s="1"/>
  <c r="R35" i="13" s="1"/>
  <c r="F18" i="13"/>
  <c r="G18" i="13" s="1"/>
  <c r="H18" i="13" s="1"/>
  <c r="I18" i="13" s="1"/>
  <c r="J18" i="13" s="1"/>
  <c r="K18" i="13" s="1"/>
  <c r="L18" i="13" s="1"/>
  <c r="M18" i="13" s="1"/>
  <c r="N18" i="13" s="1"/>
  <c r="O18" i="13" s="1"/>
  <c r="P18" i="13" s="1"/>
  <c r="Q18" i="13" s="1"/>
  <c r="R18" i="13" s="1"/>
  <c r="F1" i="13"/>
  <c r="G1" i="13" s="1"/>
  <c r="H1" i="13" s="1"/>
  <c r="I1" i="13" s="1"/>
  <c r="J1" i="13" s="1"/>
  <c r="K1" i="13" s="1"/>
  <c r="L1" i="13" s="1"/>
  <c r="M1" i="13" s="1"/>
  <c r="N1" i="13" s="1"/>
  <c r="O1" i="13" s="1"/>
  <c r="P1" i="13" s="1"/>
  <c r="Q1" i="13" s="1"/>
  <c r="R1" i="13" s="1"/>
  <c r="D35" i="1" l="1"/>
  <c r="D32" i="1"/>
  <c r="D33" i="1" s="1"/>
  <c r="D34" i="1" s="1"/>
  <c r="A50" i="7"/>
  <c r="A51" i="7" s="1"/>
  <c r="A52" i="7" s="1"/>
  <c r="A53" i="7" s="1"/>
  <c r="A54" i="7" s="1"/>
  <c r="A55" i="7" s="1"/>
  <c r="A56" i="7" s="1"/>
  <c r="A57" i="7" s="1"/>
  <c r="A58" i="7" s="1"/>
  <c r="A59" i="7" s="1"/>
  <c r="A60" i="7" s="1"/>
  <c r="A61" i="7" s="1"/>
  <c r="A62" i="7" s="1"/>
  <c r="A63" i="7" s="1"/>
  <c r="A64" i="7" s="1"/>
  <c r="A65" i="7" s="1"/>
  <c r="A66" i="7" s="1"/>
  <c r="A67" i="7" s="1"/>
  <c r="A68" i="7" s="1"/>
  <c r="A69" i="7" s="1"/>
  <c r="A70" i="7" s="1"/>
  <c r="G5" i="7"/>
  <c r="G6" i="7" s="1"/>
  <c r="G7" i="7" s="1"/>
  <c r="G8" i="7" s="1"/>
  <c r="G9" i="7" s="1"/>
  <c r="G10" i="7" s="1"/>
  <c r="G11" i="7" s="1"/>
  <c r="G12" i="7" s="1"/>
  <c r="G13" i="7" s="1"/>
  <c r="G14" i="7" s="1"/>
  <c r="G15" i="7" s="1"/>
  <c r="G16" i="7" s="1"/>
  <c r="G17" i="7" s="1"/>
  <c r="G18" i="7" s="1"/>
  <c r="G19" i="7" s="1"/>
  <c r="G20" i="7" s="1"/>
  <c r="G21" i="7" s="1"/>
  <c r="G22" i="7" s="1"/>
  <c r="G23" i="7" s="1"/>
  <c r="G24" i="7" s="1"/>
  <c r="D54" i="6"/>
  <c r="D55" i="6" s="1"/>
  <c r="D63" i="6" s="1"/>
  <c r="D64" i="6" s="1"/>
  <c r="D65" i="6" s="1"/>
  <c r="D66" i="6" s="1"/>
  <c r="D68" i="6" s="1"/>
  <c r="D51" i="6"/>
  <c r="D52" i="6" s="1"/>
  <c r="D53" i="6" s="1"/>
  <c r="D56" i="6" s="1"/>
  <c r="D57" i="6" s="1"/>
  <c r="D58" i="6" s="1"/>
  <c r="D59" i="6" s="1"/>
  <c r="D60" i="6" s="1"/>
  <c r="D61" i="6" s="1"/>
  <c r="D62" i="6" s="1"/>
  <c r="D67" i="6" s="1"/>
  <c r="D71" i="6" s="1"/>
  <c r="D72" i="6" s="1"/>
  <c r="D27" i="6"/>
  <c r="D22" i="6"/>
  <c r="D17" i="6"/>
  <c r="D8" i="6"/>
  <c r="D50" i="7"/>
  <c r="D51" i="7" s="1"/>
  <c r="D52" i="7" s="1"/>
  <c r="D53" i="7" s="1"/>
  <c r="D54" i="7" s="1"/>
  <c r="D55" i="7" s="1"/>
  <c r="D56" i="7" s="1"/>
  <c r="D57" i="7" s="1"/>
  <c r="D58" i="7" s="1"/>
  <c r="D59" i="7" s="1"/>
  <c r="D60" i="7" s="1"/>
  <c r="D61" i="7" s="1"/>
  <c r="D62" i="7" s="1"/>
  <c r="D63" i="7" s="1"/>
  <c r="D64" i="7" s="1"/>
  <c r="D65" i="7" s="1"/>
  <c r="D66" i="7" s="1"/>
  <c r="D67" i="7" s="1"/>
  <c r="D68" i="7" s="1"/>
  <c r="D69" i="7" s="1"/>
  <c r="D70" i="7" s="1"/>
  <c r="D73" i="6" l="1"/>
  <c r="D74" i="6" s="1"/>
  <c r="D69" i="6"/>
  <c r="G5" i="6"/>
  <c r="G6" i="6" s="1"/>
  <c r="G7" i="6" s="1"/>
  <c r="G8" i="6" s="1"/>
  <c r="G9" i="6" s="1"/>
  <c r="G10" i="6" s="1"/>
  <c r="G11" i="6" s="1"/>
  <c r="G12" i="6" s="1"/>
  <c r="G13" i="6" s="1"/>
  <c r="G14" i="6" s="1"/>
  <c r="G15" i="6" s="1"/>
  <c r="G16" i="6" s="1"/>
  <c r="G17" i="6" s="1"/>
  <c r="G18" i="6" s="1"/>
  <c r="G19" i="6" s="1"/>
  <c r="G20" i="6" s="1"/>
  <c r="G21" i="6" s="1"/>
  <c r="G22" i="6" s="1"/>
  <c r="G23" i="6" s="1"/>
  <c r="G25" i="6" s="1"/>
  <c r="G26" i="6" l="1"/>
  <c r="G27" i="6" s="1"/>
  <c r="G28" i="6" s="1"/>
  <c r="D54" i="1"/>
  <c r="D55" i="1" s="1"/>
  <c r="D56" i="1" s="1"/>
  <c r="D57" i="1" s="1"/>
  <c r="D58" i="1" s="1"/>
  <c r="D59" i="1" s="1"/>
  <c r="D60" i="1" s="1"/>
  <c r="D61" i="1" s="1"/>
  <c r="D62" i="1" s="1"/>
  <c r="D63" i="1" s="1"/>
  <c r="D64" i="1" s="1"/>
  <c r="D65" i="1" s="1"/>
  <c r="D66" i="1" s="1"/>
  <c r="D67" i="1" s="1"/>
  <c r="D68" i="1" s="1"/>
  <c r="D69" i="1" s="1"/>
  <c r="D70" i="1" s="1"/>
  <c r="D71" i="1" s="1"/>
  <c r="D72" i="1" s="1"/>
  <c r="D73" i="1" s="1"/>
  <c r="D74" i="1" s="1"/>
  <c r="D75" i="1" s="1"/>
  <c r="D76" i="1" s="1"/>
  <c r="A54" i="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D78" i="1" l="1"/>
  <c r="D79" i="1" s="1"/>
  <c r="D80" i="1" s="1"/>
  <c r="D81" i="1" s="1"/>
  <c r="D82" i="1" s="1"/>
  <c r="D83" i="1" s="1"/>
  <c r="D84" i="1" s="1"/>
  <c r="D85" i="1" s="1"/>
  <c r="B4" i="7"/>
  <c r="B5" i="7" s="1"/>
  <c r="B6" i="7" s="1"/>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D4" i="7"/>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C4" i="7"/>
  <c r="C5" i="7" s="1"/>
  <c r="C6" i="7" s="1"/>
  <c r="C7" i="7" s="1"/>
  <c r="C8" i="7" s="1"/>
  <c r="C9" i="7" s="1"/>
  <c r="C10" i="7" s="1"/>
  <c r="C11" i="7" s="1"/>
  <c r="C12" i="7" s="1"/>
  <c r="C13" i="7" s="1"/>
  <c r="C14" i="7" s="1"/>
  <c r="C15" i="7" s="1"/>
  <c r="C16" i="7" s="1"/>
  <c r="C17" i="7" s="1"/>
  <c r="C18" i="7" s="1"/>
  <c r="C19" i="7" s="1"/>
  <c r="C20" i="7" s="1"/>
  <c r="C21" i="7" s="1"/>
  <c r="C22" i="7" s="1"/>
  <c r="C23" i="7" s="1"/>
  <c r="C24" i="7" s="1"/>
  <c r="C25" i="7" s="1"/>
  <c r="C26" i="7" s="1"/>
  <c r="C27" i="7" s="1"/>
  <c r="C28" i="7" s="1"/>
  <c r="C29" i="7" s="1"/>
  <c r="C30" i="7" s="1"/>
  <c r="C31" i="7" s="1"/>
  <c r="A4" i="7"/>
  <c r="A5" i="7" s="1"/>
  <c r="A6" i="7" s="1"/>
  <c r="A7" i="7" s="1"/>
  <c r="A8" i="7" s="1"/>
  <c r="A9" i="7" s="1"/>
  <c r="A10" i="7" s="1"/>
  <c r="A11" i="7" s="1"/>
  <c r="A12" i="7" s="1"/>
  <c r="A13" i="7" s="1"/>
  <c r="A14" i="7" s="1"/>
  <c r="A15" i="7" s="1"/>
  <c r="A16" i="7" s="1"/>
  <c r="A17" i="7" s="1"/>
  <c r="A18" i="7" s="1"/>
  <c r="A19" i="7" s="1"/>
  <c r="A20" i="7" s="1"/>
  <c r="A21" i="7" s="1"/>
  <c r="A22" i="7" s="1"/>
  <c r="A23" i="7" s="1"/>
  <c r="A24" i="7" s="1"/>
  <c r="D6" i="6"/>
  <c r="D7" i="6" s="1"/>
  <c r="C4" i="6"/>
  <c r="C5" i="6" s="1"/>
  <c r="C6" i="6" s="1"/>
  <c r="C7" i="6" s="1"/>
  <c r="C8" i="6" s="1"/>
  <c r="C9" i="6" s="1"/>
  <c r="C10" i="6" s="1"/>
  <c r="C11" i="6" s="1"/>
  <c r="C12" i="6" s="1"/>
  <c r="C13" i="6" s="1"/>
  <c r="C14" i="6" s="1"/>
  <c r="C15" i="6" s="1"/>
  <c r="C16" i="6" s="1"/>
  <c r="C17" i="6" s="1"/>
  <c r="C18" i="6" s="1"/>
  <c r="C19" i="6" s="1"/>
  <c r="C20" i="6" s="1"/>
  <c r="C21" i="6" s="1"/>
  <c r="C22" i="6" s="1"/>
  <c r="C23" i="6" s="1"/>
  <c r="A4" i="6"/>
  <c r="A5" i="6" s="1"/>
  <c r="A6" i="6" s="1"/>
  <c r="A7" i="6" s="1"/>
  <c r="A8" i="6" s="1"/>
  <c r="A9" i="6" s="1"/>
  <c r="A10" i="6" s="1"/>
  <c r="A11" i="6" s="1"/>
  <c r="A12" i="6" s="1"/>
  <c r="A13" i="6" s="1"/>
  <c r="A14" i="6" s="1"/>
  <c r="A15" i="6" s="1"/>
  <c r="A16" i="6" s="1"/>
  <c r="A17" i="6" s="1"/>
  <c r="A18" i="6" s="1"/>
  <c r="A19" i="6" s="1"/>
  <c r="A20" i="6" s="1"/>
  <c r="A21" i="6" s="1"/>
  <c r="A22" i="6" s="1"/>
  <c r="A23" i="6" s="1"/>
  <c r="D4" i="5"/>
  <c r="D5" i="5" s="1"/>
  <c r="D6" i="5" s="1"/>
  <c r="D7" i="5" s="1"/>
  <c r="D9" i="5" s="1"/>
  <c r="D10" i="5" s="1"/>
  <c r="D11" i="5" s="1"/>
  <c r="D12" i="5" s="1"/>
  <c r="D13" i="5" s="1"/>
  <c r="D14" i="5" s="1"/>
  <c r="D15" i="5" s="1"/>
  <c r="D16" i="5" s="1"/>
  <c r="D17" i="5" s="1"/>
  <c r="D18" i="5" s="1"/>
  <c r="D19" i="5" s="1"/>
  <c r="D20" i="5" s="1"/>
  <c r="D21" i="5" s="1"/>
  <c r="D22" i="5" s="1"/>
  <c r="D23" i="5" s="1"/>
  <c r="D24" i="5" s="1"/>
  <c r="D25" i="5" s="1"/>
  <c r="D26" i="5" s="1"/>
  <c r="D27" i="5" s="1"/>
  <c r="D28" i="5" s="1"/>
  <c r="D29" i="5" s="1"/>
  <c r="D30" i="5" s="1"/>
  <c r="D31" i="5" s="1"/>
  <c r="C4" i="5"/>
  <c r="C5" i="5" s="1"/>
  <c r="C6" i="5" s="1"/>
  <c r="C7" i="5" s="1"/>
  <c r="C8" i="5" s="1"/>
  <c r="C9" i="5" s="1"/>
  <c r="C10" i="5" s="1"/>
  <c r="C11" i="5" s="1"/>
  <c r="C12" i="5" s="1"/>
  <c r="C13" i="5" s="1"/>
  <c r="C14" i="5" s="1"/>
  <c r="C15" i="5" s="1"/>
  <c r="C16" i="5" s="1"/>
  <c r="C17" i="5" s="1"/>
  <c r="C18" i="5" s="1"/>
  <c r="C19" i="5" s="1"/>
  <c r="C20" i="5" s="1"/>
  <c r="C21" i="5" s="1"/>
  <c r="C22" i="5" s="1"/>
  <c r="C23" i="5" s="1"/>
  <c r="C24" i="5" s="1"/>
  <c r="C25" i="5" s="1"/>
  <c r="C26" i="5" s="1"/>
  <c r="C27" i="5" s="1"/>
  <c r="C28" i="5" s="1"/>
  <c r="C29" i="5" s="1"/>
  <c r="C30" i="5" s="1"/>
  <c r="C31" i="5" s="1"/>
  <c r="A4" i="5"/>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C4" i="4"/>
  <c r="C5" i="4" s="1"/>
  <c r="C6" i="4" s="1"/>
  <c r="C7" i="4" s="1"/>
  <c r="C8" i="4" s="1"/>
  <c r="C9" i="4" s="1"/>
  <c r="C10" i="4" s="1"/>
  <c r="C11" i="4" s="1"/>
  <c r="C12" i="4" s="1"/>
  <c r="C13" i="4" s="1"/>
  <c r="C14" i="4" s="1"/>
  <c r="C15" i="4" s="1"/>
  <c r="C16" i="4" s="1"/>
  <c r="C17" i="4" s="1"/>
  <c r="C18" i="4" s="1"/>
  <c r="C19" i="4" s="1"/>
  <c r="C20" i="4" s="1"/>
  <c r="C21" i="4" s="1"/>
  <c r="C22" i="4" s="1"/>
  <c r="C23" i="4" s="1"/>
  <c r="C24" i="4" s="1"/>
  <c r="C25" i="4" s="1"/>
  <c r="C26" i="4" s="1"/>
  <c r="C4" i="3"/>
  <c r="C5" i="3" s="1"/>
  <c r="C6" i="3" s="1"/>
  <c r="C7" i="3" s="1"/>
  <c r="C8" i="3" s="1"/>
  <c r="C9" i="3" s="1"/>
  <c r="C10" i="3" s="1"/>
  <c r="C11" i="3" s="1"/>
  <c r="C12" i="3" s="1"/>
  <c r="C13" i="3" s="1"/>
  <c r="C14" i="3" s="1"/>
  <c r="C15" i="3" s="1"/>
  <c r="C16" i="3" s="1"/>
  <c r="C17" i="3" s="1"/>
  <c r="C18" i="3" s="1"/>
  <c r="C19" i="3" s="1"/>
  <c r="C20" i="3" s="1"/>
  <c r="C21" i="3" s="1"/>
  <c r="C22" i="3" s="1"/>
  <c r="C23" i="3" s="1"/>
  <c r="C24" i="3" s="1"/>
  <c r="C25" i="3" s="1"/>
  <c r="C26" i="3" s="1"/>
  <c r="C28" i="3" s="1"/>
  <c r="C29" i="3" s="1"/>
  <c r="C30" i="3" s="1"/>
  <c r="C33" i="3" s="1"/>
  <c r="D4" i="3"/>
  <c r="D5" i="3" s="1"/>
  <c r="D6" i="3" s="1"/>
  <c r="D7" i="3" s="1"/>
  <c r="D8" i="3" s="1"/>
  <c r="D9" i="3" s="1"/>
  <c r="D10" i="3" s="1"/>
  <c r="D11" i="3" s="1"/>
  <c r="D12" i="3" s="1"/>
  <c r="D13" i="3" s="1"/>
  <c r="D14" i="3" s="1"/>
  <c r="D15" i="3" s="1"/>
  <c r="D16" i="3" s="1"/>
  <c r="D17" i="3" s="1"/>
  <c r="D18" i="3" s="1"/>
  <c r="D19" i="3" s="1"/>
  <c r="D20" i="3" s="1"/>
  <c r="D21" i="3" s="1"/>
  <c r="D22" i="3" s="1"/>
  <c r="D23" i="3" s="1"/>
  <c r="D24" i="3" s="1"/>
  <c r="D25" i="3" s="1"/>
  <c r="D26" i="3" s="1"/>
  <c r="D29" i="3" s="1"/>
  <c r="D30" i="3" s="1"/>
  <c r="A4" i="3"/>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D4" i="4"/>
  <c r="D5" i="4" s="1"/>
  <c r="D6" i="4" s="1"/>
  <c r="D7" i="4" s="1"/>
  <c r="D8" i="4" s="1"/>
  <c r="D9" i="4" s="1"/>
  <c r="D10" i="4" s="1"/>
  <c r="D11" i="4" s="1"/>
  <c r="D12" i="4" s="1"/>
  <c r="D13" i="4" s="1"/>
  <c r="D14" i="4" s="1"/>
  <c r="D15" i="4" s="1"/>
  <c r="D16" i="4" s="1"/>
  <c r="D17" i="4" s="1"/>
  <c r="D18" i="4" s="1"/>
  <c r="D19" i="4" s="1"/>
  <c r="D20" i="4" s="1"/>
  <c r="D21" i="4" s="1"/>
  <c r="D22" i="4" s="1"/>
  <c r="D23" i="4" s="1"/>
  <c r="D24" i="4" s="1"/>
  <c r="D25" i="4" s="1"/>
  <c r="A4" i="4"/>
  <c r="A5" i="4" s="1"/>
  <c r="A6" i="4" s="1"/>
  <c r="A7" i="4" s="1"/>
  <c r="A8" i="4" s="1"/>
  <c r="A9" i="4" s="1"/>
  <c r="A10" i="4" s="1"/>
  <c r="A11" i="4" s="1"/>
  <c r="A12" i="4" s="1"/>
  <c r="A13" i="4" s="1"/>
  <c r="A14" i="4" s="1"/>
  <c r="A15" i="4" s="1"/>
  <c r="A16" i="4" s="1"/>
  <c r="A17" i="4" s="1"/>
  <c r="A18" i="4" s="1"/>
  <c r="A19" i="4" s="1"/>
  <c r="A20" i="4" s="1"/>
  <c r="A21" i="4" s="1"/>
  <c r="A22" i="4" s="1"/>
  <c r="A23" i="4" s="1"/>
  <c r="A24" i="4" s="1"/>
  <c r="A25" i="4" s="1"/>
  <c r="A26" i="4" s="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D26" i="4" l="1"/>
  <c r="D28" i="4"/>
  <c r="D33" i="3"/>
  <c r="D32" i="3"/>
  <c r="D9" i="6"/>
  <c r="D10" i="6"/>
  <c r="D29" i="4" l="1"/>
  <c r="D11" i="6"/>
  <c r="D12" i="6" s="1"/>
  <c r="D13" i="6" s="1"/>
  <c r="D14" i="6" s="1"/>
  <c r="D15" i="6" s="1"/>
  <c r="D16" i="6" s="1"/>
  <c r="D18" i="6" l="1"/>
  <c r="D19" i="6" s="1"/>
  <c r="D20" i="6" s="1"/>
  <c r="D23" i="6" s="1"/>
  <c r="D21" i="6"/>
  <c r="D25" i="6" s="1"/>
  <c r="D26" i="6" l="1"/>
  <c r="D28" i="6" s="1"/>
</calcChain>
</file>

<file path=xl/sharedStrings.xml><?xml version="1.0" encoding="utf-8"?>
<sst xmlns="http://schemas.openxmlformats.org/spreadsheetml/2006/main" count="2283" uniqueCount="420">
  <si>
    <t>Locatie</t>
  </si>
  <si>
    <t>Proefvak</t>
  </si>
  <si>
    <t>Datum</t>
  </si>
  <si>
    <t>X [m]</t>
  </si>
  <si>
    <t>Y [m]</t>
  </si>
  <si>
    <t>Tijdstip</t>
  </si>
  <si>
    <t>Orientatie</t>
  </si>
  <si>
    <t>Graskenmerk</t>
  </si>
  <si>
    <t>Zijden los</t>
  </si>
  <si>
    <t>Trekframe</t>
  </si>
  <si>
    <t>Breedte</t>
  </si>
  <si>
    <t>Gewicht (kg)</t>
  </si>
  <si>
    <t>Fotonummers</t>
  </si>
  <si>
    <t>F</t>
  </si>
  <si>
    <t>15x15</t>
  </si>
  <si>
    <t>20x20</t>
  </si>
  <si>
    <t>=</t>
  </si>
  <si>
    <t>Friesland of Millingen (F of M)</t>
  </si>
  <si>
    <t>Vaknummer in Friesland (1,2,3 of 4)</t>
  </si>
  <si>
    <t>X</t>
  </si>
  <si>
    <t>Afstand tot markeringspaal</t>
  </si>
  <si>
    <t>Y</t>
  </si>
  <si>
    <t>Hoogte op talud (teen, berm, kruin)</t>
  </si>
  <si>
    <t>Uren, minuten [uu.mm]</t>
  </si>
  <si>
    <t>Noord / Oost / Zuid / West</t>
  </si>
  <si>
    <t>Visuele beschrijving grasmat (open / gesloten / fragmentarisch)</t>
  </si>
  <si>
    <t>2 of 4 zijden los</t>
  </si>
  <si>
    <t>Grootte trekframe (10x10 / 15x15 / 20x20)</t>
  </si>
  <si>
    <t>F max</t>
  </si>
  <si>
    <t>Maximale kracht afgelezen van unster</t>
  </si>
  <si>
    <t>Breedte van de losgetrokken zode op breedste punt</t>
  </si>
  <si>
    <t>Gewicht</t>
  </si>
  <si>
    <t>Gewicht van de getrokken zode</t>
  </si>
  <si>
    <t>Dikte</t>
  </si>
  <si>
    <t>Schat op 2 plekken het percentage van een bepaalde dikte (8 cm 50%)</t>
  </si>
  <si>
    <t>Dikte (cm)</t>
  </si>
  <si>
    <t>Percentage (%)</t>
  </si>
  <si>
    <t>Breedte (cm)</t>
  </si>
  <si>
    <t>Tijdstip [uu:mm]</t>
  </si>
  <si>
    <t>Helling [1:xx]</t>
  </si>
  <si>
    <t>Proef</t>
  </si>
  <si>
    <t>M</t>
  </si>
  <si>
    <t>10x10</t>
  </si>
  <si>
    <t>Verplaatsing</t>
  </si>
  <si>
    <t>Opmerkingen</t>
  </si>
  <si>
    <t>Tussen 23 en 29 meter van dijkpaal 024 richting 023</t>
  </si>
  <si>
    <t>1E</t>
  </si>
  <si>
    <t>2E</t>
  </si>
  <si>
    <t>3E</t>
  </si>
  <si>
    <t>4E</t>
  </si>
  <si>
    <t>NO</t>
  </si>
  <si>
    <t>Graskenmerk (k : b)</t>
  </si>
  <si>
    <t>k=kruiden</t>
  </si>
  <si>
    <t>b=bedekking</t>
  </si>
  <si>
    <t>Geen kruiden</t>
  </si>
  <si>
    <t>Alleen kruiden</t>
  </si>
  <si>
    <t>Volledig gesloten</t>
  </si>
  <si>
    <t>Volledig open</t>
  </si>
  <si>
    <t>3 : 1</t>
  </si>
  <si>
    <t>1 : 1</t>
  </si>
  <si>
    <t>2 : 1</t>
  </si>
  <si>
    <t>2 : 2</t>
  </si>
  <si>
    <t>3 : 3</t>
  </si>
  <si>
    <t>2 : 3</t>
  </si>
  <si>
    <t>1 : 2</t>
  </si>
  <si>
    <t>5 : 1</t>
  </si>
  <si>
    <t>-</t>
  </si>
  <si>
    <t>890-892</t>
  </si>
  <si>
    <t>Fotonummers (104-0...)</t>
  </si>
  <si>
    <t>893-895</t>
  </si>
  <si>
    <t>905-907</t>
  </si>
  <si>
    <t>902-904</t>
  </si>
  <si>
    <t>899-901</t>
  </si>
  <si>
    <t>896-898</t>
  </si>
  <si>
    <t>917-919</t>
  </si>
  <si>
    <t>914-916</t>
  </si>
  <si>
    <t>884-886</t>
  </si>
  <si>
    <t>887-889</t>
  </si>
  <si>
    <t>881-883</t>
  </si>
  <si>
    <t>zie hiernaast</t>
  </si>
  <si>
    <t>908-910</t>
  </si>
  <si>
    <t>911-913</t>
  </si>
  <si>
    <t>920-922</t>
  </si>
  <si>
    <t>Gescheurd bij de pinnen</t>
  </si>
  <si>
    <t>3 dikke wortels</t>
  </si>
  <si>
    <t>dikke wortels ertussen</t>
  </si>
  <si>
    <t>aan 1 kant veel mos</t>
  </si>
  <si>
    <t>mollengang in zode zelf</t>
  </si>
  <si>
    <t>mos 1 kant, 4 cm dik</t>
  </si>
  <si>
    <t>Uren, minuten [uu.mm] (onderlijnt: 2de dag beproefd)</t>
  </si>
  <si>
    <t>933-935</t>
  </si>
  <si>
    <t>939-941</t>
  </si>
  <si>
    <t>945-947</t>
  </si>
  <si>
    <t>948-950</t>
  </si>
  <si>
    <t>951-953</t>
  </si>
  <si>
    <t>930-932</t>
  </si>
  <si>
    <t>954-956</t>
  </si>
  <si>
    <t>926-928</t>
  </si>
  <si>
    <t>923-925</t>
  </si>
  <si>
    <t>dikke wortels</t>
  </si>
  <si>
    <t>dikke wortel</t>
  </si>
  <si>
    <t>pennen door zode, 1 kant bleef vast. Pinnen niet diep genoeg</t>
  </si>
  <si>
    <t>scheef getrokken, 1 kant bleef vast zitten</t>
  </si>
  <si>
    <t>1 kant mos, scheef getrokken</t>
  </si>
  <si>
    <t>936-938</t>
  </si>
  <si>
    <t>Dag 1: TREKPROEVEN MILLINGEN PROEFVAK 1</t>
  </si>
  <si>
    <t>Dag 2: TREKPROEVEN MILLINGEN PROEFVAK 2</t>
  </si>
  <si>
    <t>1: 1</t>
  </si>
  <si>
    <t>020-022</t>
  </si>
  <si>
    <t>Tussen 31 en 36 meter van dijkpaal 024 richting 023</t>
  </si>
  <si>
    <t>1 : 2,75</t>
  </si>
  <si>
    <t>3 : 2</t>
  </si>
  <si>
    <t>1 : 5</t>
  </si>
  <si>
    <t>1 : 3</t>
  </si>
  <si>
    <t>4 : 2</t>
  </si>
  <si>
    <t>017-019</t>
  </si>
  <si>
    <t>014-016</t>
  </si>
  <si>
    <t>975-977</t>
  </si>
  <si>
    <t>964-971</t>
  </si>
  <si>
    <t>981-983</t>
  </si>
  <si>
    <t>978-980</t>
  </si>
  <si>
    <t>972-974</t>
  </si>
  <si>
    <t>984-986</t>
  </si>
  <si>
    <t>991-993</t>
  </si>
  <si>
    <t>987-990</t>
  </si>
  <si>
    <t>004-006</t>
  </si>
  <si>
    <t>001-003</t>
  </si>
  <si>
    <t>997-999</t>
  </si>
  <si>
    <t>011-013</t>
  </si>
  <si>
    <t>023-025</t>
  </si>
  <si>
    <t>957-959</t>
  </si>
  <si>
    <t>960-962</t>
  </si>
  <si>
    <t>008-010</t>
  </si>
  <si>
    <t>veel dikke wortels</t>
  </si>
  <si>
    <t>2 dikkere wortels</t>
  </si>
  <si>
    <t>trok scheef</t>
  </si>
  <si>
    <t>flinke wortels</t>
  </si>
  <si>
    <t>lijmklem klemde in frame</t>
  </si>
  <si>
    <t>trekt scheef</t>
  </si>
  <si>
    <t>zode doormidden, zijkanten intakt</t>
  </si>
  <si>
    <t>Zie hiernaast</t>
  </si>
  <si>
    <t>963-965</t>
  </si>
  <si>
    <t>Kleine krachten bij vermoeiing, dus onnauwkeurig</t>
  </si>
  <si>
    <t>966-968</t>
  </si>
  <si>
    <t>Fmax (kgf)</t>
  </si>
  <si>
    <t>zode losgetrokken bij mal loshalen, dus geen testen mogelijk</t>
  </si>
  <si>
    <t>Vak / grootte</t>
  </si>
  <si>
    <t>Vak 8, 15x15 frame; 2 zijden los</t>
  </si>
  <si>
    <t>Uittrekkracht</t>
  </si>
  <si>
    <t>krachten in kgf</t>
  </si>
  <si>
    <t>verplaatsingen in mm</t>
  </si>
  <si>
    <t xml:space="preserve">vering = de afstand die de grasmat niet terugveert tov uitgangspositie. </t>
  </si>
  <si>
    <t>Uittrekkracht =  de maximale kracht op het moment dat vermoeiing geen zin meer heeft</t>
  </si>
  <si>
    <t>Vak 12, 15x15 frame; 4 zijden los</t>
  </si>
  <si>
    <t>Vak 19, 20x20 frame; 4 zijden los</t>
  </si>
  <si>
    <t>* trekt scheef</t>
  </si>
  <si>
    <t>1 kant is los</t>
  </si>
  <si>
    <t>Vak 1, 20x20 frame; 4 zijden los</t>
  </si>
  <si>
    <t>31*</t>
  </si>
  <si>
    <t>41*</t>
  </si>
  <si>
    <t>Vak 41, 10x10 frame; 4 zijden los</t>
  </si>
  <si>
    <t>3 tot 8 meter afstand tot proefvak 2</t>
  </si>
  <si>
    <t>X [m] (vanaf teen)</t>
  </si>
  <si>
    <t>1 E</t>
  </si>
  <si>
    <t>2 E</t>
  </si>
  <si>
    <t>3 E</t>
  </si>
  <si>
    <t>Y [m]  (vanaf kruin)</t>
  </si>
  <si>
    <t>Z</t>
  </si>
  <si>
    <t>Dag 3: TREKPROEVEN FRIESLAND PROEFVAK 1</t>
  </si>
  <si>
    <t>Visuele beschrijving grasmat (kruiden &amp; bedekking)</t>
  </si>
  <si>
    <t>081-083</t>
  </si>
  <si>
    <t>111-113</t>
  </si>
  <si>
    <t>068-070</t>
  </si>
  <si>
    <t>065-067</t>
  </si>
  <si>
    <t>093-095</t>
  </si>
  <si>
    <t>096-098</t>
  </si>
  <si>
    <t>099-101</t>
  </si>
  <si>
    <t>117-119</t>
  </si>
  <si>
    <t>120-122</t>
  </si>
  <si>
    <t>129-131</t>
  </si>
  <si>
    <t>108-110</t>
  </si>
  <si>
    <t>114-116</t>
  </si>
  <si>
    <t>087-089</t>
  </si>
  <si>
    <t>090-092</t>
  </si>
  <si>
    <t>084-086</t>
  </si>
  <si>
    <t>071-073</t>
  </si>
  <si>
    <t>075-077</t>
  </si>
  <si>
    <t>078-080</t>
  </si>
  <si>
    <t>132-134</t>
  </si>
  <si>
    <t>123-125</t>
  </si>
  <si>
    <t>126-128</t>
  </si>
  <si>
    <t>105-107</t>
  </si>
  <si>
    <t>102-104</t>
  </si>
  <si>
    <t>053-055</t>
  </si>
  <si>
    <t>056-058</t>
  </si>
  <si>
    <t>059-061</t>
  </si>
  <si>
    <t>062-064</t>
  </si>
  <si>
    <t>Onverzadigd</t>
  </si>
  <si>
    <t>1 K</t>
  </si>
  <si>
    <t>2 K</t>
  </si>
  <si>
    <t>3 K</t>
  </si>
  <si>
    <t>4 K</t>
  </si>
  <si>
    <t>139-141</t>
  </si>
  <si>
    <t>142-144</t>
  </si>
  <si>
    <t>150-152</t>
  </si>
  <si>
    <t>155-157</t>
  </si>
  <si>
    <t>Kale Klei 6cm diepte</t>
  </si>
  <si>
    <t>Kale Klei 10 cm diepte</t>
  </si>
  <si>
    <t>E 1</t>
  </si>
  <si>
    <t>E 2</t>
  </si>
  <si>
    <t>E 3</t>
  </si>
  <si>
    <t>K 1</t>
  </si>
  <si>
    <t>K 2</t>
  </si>
  <si>
    <t>K 3</t>
  </si>
  <si>
    <t>K 4</t>
  </si>
  <si>
    <t>Veel mos</t>
  </si>
  <si>
    <t>1 dikke wortel</t>
  </si>
  <si>
    <t>2 dikke wortels</t>
  </si>
  <si>
    <t>1 kant scheef getrokken</t>
  </si>
  <si>
    <t>extra bewaterd, niet verzadigd</t>
  </si>
  <si>
    <t>paardebloem op scheurvlak</t>
  </si>
  <si>
    <t>nog veel wortels aanwezig</t>
  </si>
  <si>
    <t>Vak 6, 15x15 frame; 4 zijden los</t>
  </si>
  <si>
    <t>Vak 7, 15x15 frame; 4 zijden los</t>
  </si>
  <si>
    <t>21*</t>
  </si>
  <si>
    <t>* trok tot 1,5 cm</t>
  </si>
  <si>
    <t>Vak 11, 20x20 frame; 4 zijden los</t>
  </si>
  <si>
    <t>Vering [mm]</t>
  </si>
  <si>
    <t>Vak 16, 15x15 frame; 4 zijden los</t>
  </si>
  <si>
    <t>Vak 2, 20x20 frame; 4 zijden los</t>
  </si>
  <si>
    <t>Midden proefvak 2</t>
  </si>
  <si>
    <t>Linker hek proefvak 2</t>
  </si>
  <si>
    <t>T 1</t>
  </si>
  <si>
    <t>T 2</t>
  </si>
  <si>
    <t>T 3</t>
  </si>
  <si>
    <t>H 1</t>
  </si>
  <si>
    <t>H 2</t>
  </si>
  <si>
    <t>Vermoeiing</t>
  </si>
  <si>
    <t>Teen met stenen</t>
  </si>
  <si>
    <t>Kruid op stenen</t>
  </si>
  <si>
    <t>Naast Hek op stenen</t>
  </si>
  <si>
    <t>1 : 2,70</t>
  </si>
  <si>
    <t>4 : 1</t>
  </si>
  <si>
    <t>4 : 3</t>
  </si>
  <si>
    <t>5 : 2</t>
  </si>
  <si>
    <t>205-207</t>
  </si>
  <si>
    <t>208-210</t>
  </si>
  <si>
    <t>212-214</t>
  </si>
  <si>
    <t>253-255</t>
  </si>
  <si>
    <t>256-258</t>
  </si>
  <si>
    <t>247-249</t>
  </si>
  <si>
    <t>244-246</t>
  </si>
  <si>
    <t>232-234</t>
  </si>
  <si>
    <t>235-237</t>
  </si>
  <si>
    <t>238-240</t>
  </si>
  <si>
    <t>241-243</t>
  </si>
  <si>
    <t>229-231</t>
  </si>
  <si>
    <t>226-228</t>
  </si>
  <si>
    <t>222-224</t>
  </si>
  <si>
    <t>219-221</t>
  </si>
  <si>
    <t>215-217</t>
  </si>
  <si>
    <t>199-201</t>
  </si>
  <si>
    <t>196-198</t>
  </si>
  <si>
    <t>202-204</t>
  </si>
  <si>
    <t>184-186</t>
  </si>
  <si>
    <t>187-189</t>
  </si>
  <si>
    <t>190-192</t>
  </si>
  <si>
    <t>193-195</t>
  </si>
  <si>
    <t>250-252</t>
  </si>
  <si>
    <t>261-263</t>
  </si>
  <si>
    <t>265-267</t>
  </si>
  <si>
    <t>268-271</t>
  </si>
  <si>
    <t>275-277</t>
  </si>
  <si>
    <t>279-281</t>
  </si>
  <si>
    <t>krachtmeter schoot los bij trekken, stopte op max 73 kgf, daarna opnieuw getrokken</t>
  </si>
  <si>
    <t>paardenbloem blijft zitten</t>
  </si>
  <si>
    <t>mierennest op scheurdiepte, 3 dikke wortels</t>
  </si>
  <si>
    <t>niet volledig verzadigd op 12 cm diepte</t>
  </si>
  <si>
    <t>dikke wortels kweekgras</t>
  </si>
  <si>
    <t>dikke kweekwortel</t>
  </si>
  <si>
    <t>trekt tot aan de stenen los, kweekgras</t>
  </si>
  <si>
    <t>Dag 5: TREKPROEVEN FRIESLAND PROEFVAK 3</t>
  </si>
  <si>
    <t>Dag 6: TREKPROEVEN FRIESLAND PROEFVAK 4</t>
  </si>
  <si>
    <t>V 1</t>
  </si>
  <si>
    <t>V 2</t>
  </si>
  <si>
    <t>Vak 11, 15x15 frame; 4 zijden los</t>
  </si>
  <si>
    <t>Vak 20, 20x20 frame; 4 zijden los</t>
  </si>
  <si>
    <t>Vak 21, 20x20 frame; 4 zijden los</t>
  </si>
  <si>
    <t>Vak V 1, 15x15 frame; 2 zijden los</t>
  </si>
  <si>
    <t>15*</t>
  </si>
  <si>
    <t>6*</t>
  </si>
  <si>
    <t>* kan onder zode doorkijken</t>
  </si>
  <si>
    <t>de zijkanten zitten nog vast</t>
  </si>
  <si>
    <t>*1 kant blijft vastzitten</t>
  </si>
  <si>
    <t>Vak V 2, 15x15 frame; 2 zijden los</t>
  </si>
  <si>
    <t>13*</t>
  </si>
  <si>
    <t>Vermoeiing 2 zijden los</t>
  </si>
  <si>
    <t>Midden proefvak 3</t>
  </si>
  <si>
    <t>2 : 4</t>
  </si>
  <si>
    <t>305-307</t>
  </si>
  <si>
    <t>309-311</t>
  </si>
  <si>
    <t>312-314</t>
  </si>
  <si>
    <t>315-317</t>
  </si>
  <si>
    <t>318-320</t>
  </si>
  <si>
    <t>321-323</t>
  </si>
  <si>
    <t>324-326</t>
  </si>
  <si>
    <t>329-331</t>
  </si>
  <si>
    <t>332-334</t>
  </si>
  <si>
    <t>337-339</t>
  </si>
  <si>
    <t>340-342</t>
  </si>
  <si>
    <t>343-345</t>
  </si>
  <si>
    <t>346-348</t>
  </si>
  <si>
    <t>349-351</t>
  </si>
  <si>
    <t>352-354</t>
  </si>
  <si>
    <t>355-357</t>
  </si>
  <si>
    <t>358-360</t>
  </si>
  <si>
    <t>361-363</t>
  </si>
  <si>
    <t>373-375</t>
  </si>
  <si>
    <t>376-378</t>
  </si>
  <si>
    <t>379-381</t>
  </si>
  <si>
    <t>370-372</t>
  </si>
  <si>
    <t>367-369</t>
  </si>
  <si>
    <t>364-366</t>
  </si>
  <si>
    <t>387-389</t>
  </si>
  <si>
    <t>383-385</t>
  </si>
  <si>
    <t>Trok 1 kant scheef, Meelraai aan sterke kant</t>
  </si>
  <si>
    <t>muizen/molshoop</t>
  </si>
  <si>
    <t>paardebloem door zode heengetrokken</t>
  </si>
  <si>
    <t>midden in trekkerspoor</t>
  </si>
  <si>
    <t>flink aantal dikke wortels</t>
  </si>
  <si>
    <t>zode handmatig losgetrokken, veel dikke wortels aan die kant</t>
  </si>
  <si>
    <t>Trok 1 kant scheef</t>
  </si>
  <si>
    <t>trekt volledig scheef</t>
  </si>
  <si>
    <t>7 meter afstand van hek tussen proefvak 3 en 4</t>
  </si>
  <si>
    <t>446-448</t>
  </si>
  <si>
    <t>414-416</t>
  </si>
  <si>
    <t>417-419</t>
  </si>
  <si>
    <t>420-422</t>
  </si>
  <si>
    <t>423-425</t>
  </si>
  <si>
    <t>426-429</t>
  </si>
  <si>
    <t>430-432</t>
  </si>
  <si>
    <t>434-436</t>
  </si>
  <si>
    <t>440-442</t>
  </si>
  <si>
    <t>443-445</t>
  </si>
  <si>
    <t>437-439</t>
  </si>
  <si>
    <t>449-451</t>
  </si>
  <si>
    <t>453-455</t>
  </si>
  <si>
    <t xml:space="preserve">13.1 orginele plek werd eruit getrokken bij loshalen steekmal. </t>
  </si>
  <si>
    <t>Algemene opmerkingen</t>
  </si>
  <si>
    <t>steekmal 15x15 is beetje scheef komen te staan. Hierdoor snijdt hij op 154 mm ipv 150. Dit heeft tot gevolg dat de zode beetje in de steekmal klemt. Dit kost meer kracht om los te halen</t>
  </si>
  <si>
    <t xml:space="preserve">de beworteling in dit proefvak is op 8 cm diepte slecht te noemen. Weinig wortels over op deze diepte. </t>
  </si>
  <si>
    <t>1 kant bleef vastzitten</t>
  </si>
  <si>
    <t>1 kant trok scheef</t>
  </si>
  <si>
    <t>7.1 orginele plek werd eruit getrokken bij loshalen steekmal.  7.2 Mierennest op scheurdiepte</t>
  </si>
  <si>
    <t>Graspol door zode heen getrokken</t>
  </si>
  <si>
    <t>462-464</t>
  </si>
  <si>
    <t>456-458</t>
  </si>
  <si>
    <t>468-470</t>
  </si>
  <si>
    <t>465-467</t>
  </si>
  <si>
    <t>459-461</t>
  </si>
  <si>
    <t>471-473</t>
  </si>
  <si>
    <t>487-489</t>
  </si>
  <si>
    <t>484-486</t>
  </si>
  <si>
    <t>474-476</t>
  </si>
  <si>
    <t>477-479</t>
  </si>
  <si>
    <t>481-483</t>
  </si>
  <si>
    <t>494-496</t>
  </si>
  <si>
    <t>Vak 10, 15x15 frame; 2 zijden los</t>
  </si>
  <si>
    <t>Vak 13, 15x15 frame; 4 zijden los</t>
  </si>
  <si>
    <t>* Gras bleef vastzitten, scheurde tussen de zode door</t>
  </si>
  <si>
    <t>Vak 25, 20x20 frame; 4 zijden los</t>
  </si>
  <si>
    <t>Vak 23, 10x10 frame; 4 zijden los</t>
  </si>
  <si>
    <t>Dag 4: TREKPROEVEN FRIESLAND PROEFVAK 2</t>
  </si>
  <si>
    <t>Location</t>
  </si>
  <si>
    <t>Test</t>
  </si>
  <si>
    <t>Frame size</t>
  </si>
  <si>
    <t>Number of tests</t>
  </si>
  <si>
    <t>Millingen aan de Rijn</t>
  </si>
  <si>
    <t>Condition 2</t>
  </si>
  <si>
    <t>Condition 4</t>
  </si>
  <si>
    <t>Remark</t>
  </si>
  <si>
    <t xml:space="preserve">Condition 2 </t>
  </si>
  <si>
    <t>Unsaturated conditions</t>
  </si>
  <si>
    <t>Boonweg 1</t>
  </si>
  <si>
    <t>Clay tests</t>
  </si>
  <si>
    <t>Fatigue tests</t>
  </si>
  <si>
    <t>Boonweg 2</t>
  </si>
  <si>
    <t>At the toe</t>
  </si>
  <si>
    <t>Near the fence</t>
  </si>
  <si>
    <t>Boonweg 3</t>
  </si>
  <si>
    <t>Boonweg 4</t>
  </si>
  <si>
    <t>7,15,16,33,35,36</t>
  </si>
  <si>
    <t>18,37,38,39,40,42</t>
  </si>
  <si>
    <t>3,4,11,22,24,27,31</t>
  </si>
  <si>
    <t>5,9,10,25,26,28</t>
  </si>
  <si>
    <t>6,14,20,21,29,30</t>
  </si>
  <si>
    <t>2,13,17,32,34,43</t>
  </si>
  <si>
    <t>1E,2E,3E,4E</t>
  </si>
  <si>
    <t>1,4,5,17,18</t>
  </si>
  <si>
    <t>2,14,15,16,19</t>
  </si>
  <si>
    <t>3,8,12,23,24</t>
  </si>
  <si>
    <t>9,10,13,21,22</t>
  </si>
  <si>
    <t>1E,2E,3E</t>
  </si>
  <si>
    <t>1K,2K,3K,4K</t>
  </si>
  <si>
    <t>11,20</t>
  </si>
  <si>
    <t>18,20,21,22,23</t>
  </si>
  <si>
    <t>13,14,15,17,19</t>
  </si>
  <si>
    <t>3,4,7,8,24</t>
  </si>
  <si>
    <t>5,6,9,10,11</t>
  </si>
  <si>
    <t>T1,T2,T3</t>
  </si>
  <si>
    <t>H1,H2</t>
  </si>
  <si>
    <t>1,2,3,4,5</t>
  </si>
  <si>
    <t>6,7,8,9,10</t>
  </si>
  <si>
    <t>V1,V2</t>
  </si>
  <si>
    <t>13,14,15,16,17</t>
  </si>
  <si>
    <t>18,19,22,23,24</t>
  </si>
  <si>
    <t>6,7,8,9,11</t>
  </si>
  <si>
    <t>14,15,16,17,18</t>
  </si>
  <si>
    <t>19,21,22,23,24</t>
  </si>
  <si>
    <t>Experiment  numbers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</si>
</sst>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8"/>
      <color theme="1"/>
      <name val="Calibri"/>
      <family val="2"/>
      <scheme val="minor"/>
    </font>
    <font>
      <sz val="11"/>
      <color theme="1"/>
      <name val="Calibri"/>
      <family val="2"/>
      <scheme val="minor"/>
    </font>
    <font>
      <u/>
      <sz val="11"/>
      <color theme="1"/>
      <name val="Calibri"/>
      <family val="2"/>
      <scheme val="minor"/>
    </font>
    <font>
      <i/>
      <sz val="11"/>
      <color theme="1"/>
      <name val="Calibri"/>
      <family val="2"/>
      <scheme val="minor"/>
    </font>
    <font>
      <sz val="11"/>
      <color rgb="FFFF0000"/>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3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s>
  <cellStyleXfs count="2">
    <xf numFmtId="0" fontId="0" fillId="0" borderId="0"/>
    <xf numFmtId="9" fontId="3" fillId="0" borderId="0" applyFont="0" applyFill="0" applyBorder="0" applyAlignment="0" applyProtection="0"/>
  </cellStyleXfs>
  <cellXfs count="190">
    <xf numFmtId="0" fontId="0" fillId="0" borderId="0" xfId="0"/>
    <xf numFmtId="0" fontId="1" fillId="0" borderId="1" xfId="0" applyFont="1" applyBorder="1" applyAlignment="1">
      <alignment textRotation="90"/>
    </xf>
    <xf numFmtId="14" fontId="0" fillId="0" borderId="2" xfId="0" applyNumberFormat="1" applyBorder="1"/>
    <xf numFmtId="0" fontId="0" fillId="0" borderId="2" xfId="0" applyBorder="1"/>
    <xf numFmtId="14" fontId="0" fillId="0" borderId="3" xfId="0" applyNumberFormat="1" applyBorder="1"/>
    <xf numFmtId="0" fontId="0" fillId="0" borderId="3" xfId="0" applyBorder="1"/>
    <xf numFmtId="14" fontId="0" fillId="0" borderId="4" xfId="0" applyNumberFormat="1" applyBorder="1"/>
    <xf numFmtId="0" fontId="0" fillId="0" borderId="4" xfId="0" applyBorder="1"/>
    <xf numFmtId="0" fontId="0" fillId="0" borderId="0" xfId="0" applyBorder="1"/>
    <xf numFmtId="0" fontId="1" fillId="0" borderId="1" xfId="0" applyFont="1" applyBorder="1" applyAlignment="1">
      <alignment horizontal="center" textRotation="90"/>
    </xf>
    <xf numFmtId="0" fontId="0" fillId="0" borderId="0" xfId="0" applyAlignment="1">
      <alignment horizontal="center"/>
    </xf>
    <xf numFmtId="0" fontId="1" fillId="0" borderId="5" xfId="0" applyFont="1" applyBorder="1" applyAlignment="1">
      <alignment horizontal="center" textRotation="90"/>
    </xf>
    <xf numFmtId="0" fontId="1" fillId="0" borderId="6" xfId="0" applyFont="1" applyBorder="1" applyAlignment="1">
      <alignment textRotation="90"/>
    </xf>
    <xf numFmtId="0" fontId="0" fillId="0" borderId="10" xfId="0" applyBorder="1"/>
    <xf numFmtId="0" fontId="0" fillId="0" borderId="11" xfId="0" applyBorder="1"/>
    <xf numFmtId="0" fontId="0" fillId="0" borderId="12" xfId="0" applyBorder="1"/>
    <xf numFmtId="0" fontId="0" fillId="0" borderId="13" xfId="0" applyBorder="1"/>
    <xf numFmtId="0" fontId="0" fillId="0" borderId="0" xfId="0" applyFill="1"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49" fontId="0" fillId="0" borderId="2" xfId="0" applyNumberFormat="1" applyBorder="1"/>
    <xf numFmtId="49" fontId="0" fillId="0" borderId="3" xfId="0" applyNumberFormat="1" applyBorder="1"/>
    <xf numFmtId="0" fontId="0" fillId="2" borderId="3" xfId="0" applyFill="1" applyBorder="1"/>
    <xf numFmtId="9" fontId="0" fillId="0" borderId="2" xfId="1" applyFont="1" applyBorder="1"/>
    <xf numFmtId="9" fontId="0" fillId="0" borderId="3" xfId="1" applyFont="1" applyBorder="1"/>
    <xf numFmtId="9" fontId="0" fillId="2" borderId="3" xfId="1" applyFont="1" applyFill="1" applyBorder="1"/>
    <xf numFmtId="9" fontId="0" fillId="0" borderId="4" xfId="1" applyFont="1" applyBorder="1"/>
    <xf numFmtId="0" fontId="0" fillId="0" borderId="3" xfId="0" applyBorder="1" applyAlignment="1">
      <alignment horizontal="right"/>
    </xf>
    <xf numFmtId="0" fontId="0" fillId="2" borderId="3" xfId="0" applyFill="1" applyBorder="1" applyAlignment="1">
      <alignment horizontal="right"/>
    </xf>
    <xf numFmtId="9" fontId="0" fillId="0" borderId="3" xfId="1" applyFont="1" applyBorder="1" applyAlignment="1">
      <alignment horizontal="right"/>
    </xf>
    <xf numFmtId="9" fontId="0" fillId="2" borderId="3" xfId="1" applyFont="1" applyFill="1" applyBorder="1" applyAlignment="1">
      <alignment horizontal="right"/>
    </xf>
    <xf numFmtId="0" fontId="0" fillId="0" borderId="4" xfId="0" applyBorder="1" applyAlignment="1">
      <alignment horizontal="right"/>
    </xf>
    <xf numFmtId="0" fontId="2" fillId="0" borderId="0" xfId="0" applyFont="1" applyBorder="1" applyAlignment="1"/>
    <xf numFmtId="0" fontId="0" fillId="0" borderId="3" xfId="0" applyBorder="1" applyAlignment="1">
      <alignment horizontal="left"/>
    </xf>
    <xf numFmtId="0" fontId="0" fillId="0" borderId="0" xfId="0" applyAlignment="1">
      <alignment horizontal="right"/>
    </xf>
    <xf numFmtId="0" fontId="0" fillId="0" borderId="0" xfId="0" applyAlignment="1"/>
    <xf numFmtId="0" fontId="1" fillId="0" borderId="1" xfId="0" applyFont="1" applyBorder="1"/>
    <xf numFmtId="0" fontId="0" fillId="0" borderId="24" xfId="0" applyBorder="1"/>
    <xf numFmtId="0" fontId="0" fillId="0" borderId="0" xfId="0" applyBorder="1" applyAlignment="1">
      <alignment horizontal="right"/>
    </xf>
    <xf numFmtId="0" fontId="0" fillId="0" borderId="25" xfId="0" applyBorder="1"/>
    <xf numFmtId="0" fontId="0" fillId="0" borderId="21" xfId="0" applyBorder="1" applyAlignment="1">
      <alignment horizontal="right"/>
    </xf>
    <xf numFmtId="0" fontId="5" fillId="0" borderId="7" xfId="0" applyFont="1" applyBorder="1"/>
    <xf numFmtId="0" fontId="5" fillId="0" borderId="8" xfId="0" applyFont="1" applyBorder="1" applyAlignment="1">
      <alignment horizontal="right"/>
    </xf>
    <xf numFmtId="0" fontId="5" fillId="0" borderId="9" xfId="0" applyFont="1" applyBorder="1" applyAlignment="1">
      <alignment horizontal="right"/>
    </xf>
    <xf numFmtId="0" fontId="1" fillId="0" borderId="7" xfId="0" applyFont="1" applyBorder="1"/>
    <xf numFmtId="0" fontId="1" fillId="0" borderId="8" xfId="0" applyFont="1" applyBorder="1" applyAlignment="1">
      <alignment horizontal="right"/>
    </xf>
    <xf numFmtId="0" fontId="1" fillId="0" borderId="9" xfId="0" applyFont="1" applyBorder="1" applyAlignment="1">
      <alignment horizontal="right"/>
    </xf>
    <xf numFmtId="0" fontId="0" fillId="0" borderId="0" xfId="0" applyAlignment="1">
      <alignment horizontal="left"/>
    </xf>
    <xf numFmtId="49" fontId="0" fillId="2" borderId="2" xfId="0" applyNumberFormat="1" applyFill="1" applyBorder="1"/>
    <xf numFmtId="0" fontId="0" fillId="2" borderId="2" xfId="0" applyFill="1" applyBorder="1"/>
    <xf numFmtId="49" fontId="0" fillId="2" borderId="3" xfId="0" applyNumberFormat="1" applyFill="1" applyBorder="1"/>
    <xf numFmtId="14" fontId="0" fillId="2" borderId="3" xfId="0" applyNumberFormat="1" applyFill="1" applyBorder="1"/>
    <xf numFmtId="0" fontId="0" fillId="0" borderId="23" xfId="0" applyBorder="1"/>
    <xf numFmtId="49" fontId="0" fillId="0" borderId="26" xfId="0" applyNumberFormat="1" applyBorder="1"/>
    <xf numFmtId="0" fontId="0" fillId="0" borderId="26" xfId="0" applyBorder="1"/>
    <xf numFmtId="9" fontId="0" fillId="0" borderId="26" xfId="1" applyFont="1" applyBorder="1"/>
    <xf numFmtId="49" fontId="0" fillId="0" borderId="23" xfId="0" applyNumberFormat="1" applyBorder="1"/>
    <xf numFmtId="9" fontId="0" fillId="0" borderId="23" xfId="1" applyFont="1" applyBorder="1"/>
    <xf numFmtId="0" fontId="0" fillId="0" borderId="2" xfId="0" applyBorder="1" applyAlignment="1">
      <alignment horizontal="right"/>
    </xf>
    <xf numFmtId="0" fontId="0" fillId="2" borderId="15" xfId="0" applyFill="1" applyBorder="1"/>
    <xf numFmtId="49" fontId="0" fillId="2" borderId="15" xfId="0" applyNumberFormat="1" applyFill="1" applyBorder="1"/>
    <xf numFmtId="9" fontId="0" fillId="2" borderId="15" xfId="1" applyFont="1" applyFill="1" applyBorder="1"/>
    <xf numFmtId="49" fontId="0" fillId="2" borderId="10" xfId="0" applyNumberFormat="1" applyFill="1" applyBorder="1"/>
    <xf numFmtId="0" fontId="0" fillId="2" borderId="15" xfId="0" applyFill="1" applyBorder="1" applyAlignment="1">
      <alignment horizontal="right"/>
    </xf>
    <xf numFmtId="0" fontId="0" fillId="2" borderId="10" xfId="0" applyFill="1" applyBorder="1"/>
    <xf numFmtId="0" fontId="0" fillId="0" borderId="16" xfId="0" applyBorder="1"/>
    <xf numFmtId="14" fontId="0" fillId="2" borderId="2" xfId="0" applyNumberFormat="1" applyFill="1" applyBorder="1"/>
    <xf numFmtId="0" fontId="0" fillId="2" borderId="15" xfId="0" applyFill="1" applyBorder="1" applyAlignment="1">
      <alignment vertical="top"/>
    </xf>
    <xf numFmtId="0" fontId="0" fillId="2" borderId="17" xfId="0" applyFill="1" applyBorder="1"/>
    <xf numFmtId="0" fontId="0" fillId="2" borderId="20" xfId="0" applyFill="1" applyBorder="1"/>
    <xf numFmtId="0" fontId="0" fillId="2" borderId="27" xfId="0" applyFill="1" applyBorder="1"/>
    <xf numFmtId="0" fontId="0" fillId="0" borderId="27" xfId="0" applyBorder="1"/>
    <xf numFmtId="14" fontId="0" fillId="2" borderId="28" xfId="0" applyNumberFormat="1" applyFill="1" applyBorder="1"/>
    <xf numFmtId="14" fontId="0" fillId="0" borderId="28" xfId="0" applyNumberFormat="1" applyBorder="1"/>
    <xf numFmtId="0" fontId="0" fillId="2" borderId="28" xfId="0" applyFill="1" applyBorder="1"/>
    <xf numFmtId="0" fontId="0" fillId="0" borderId="28" xfId="0" applyBorder="1"/>
    <xf numFmtId="20" fontId="4" fillId="0" borderId="28" xfId="0" applyNumberFormat="1" applyFont="1" applyBorder="1" applyAlignment="1">
      <alignment vertical="center"/>
    </xf>
    <xf numFmtId="20" fontId="0" fillId="0" borderId="28" xfId="0" applyNumberFormat="1" applyBorder="1" applyAlignment="1">
      <alignment horizontal="left" vertical="center"/>
    </xf>
    <xf numFmtId="20" fontId="0" fillId="2" borderId="28" xfId="0" applyNumberFormat="1" applyFill="1" applyBorder="1" applyAlignment="1">
      <alignment horizontal="left" vertical="center"/>
    </xf>
    <xf numFmtId="0" fontId="0" fillId="0" borderId="28" xfId="0" applyBorder="1" applyAlignment="1">
      <alignment vertical="center"/>
    </xf>
    <xf numFmtId="49" fontId="0" fillId="2" borderId="28" xfId="0" applyNumberFormat="1" applyFill="1" applyBorder="1"/>
    <xf numFmtId="49" fontId="0" fillId="0" borderId="28" xfId="0" applyNumberFormat="1" applyBorder="1"/>
    <xf numFmtId="0" fontId="0" fillId="0" borderId="28" xfId="0" applyBorder="1" applyAlignment="1">
      <alignment horizontal="right"/>
    </xf>
    <xf numFmtId="0" fontId="0" fillId="2" borderId="28" xfId="0" applyFill="1" applyBorder="1" applyAlignment="1">
      <alignment horizontal="right"/>
    </xf>
    <xf numFmtId="0" fontId="0" fillId="2" borderId="29" xfId="0" applyFill="1" applyBorder="1"/>
    <xf numFmtId="0" fontId="0" fillId="0" borderId="29" xfId="0" applyBorder="1"/>
    <xf numFmtId="0" fontId="0" fillId="0" borderId="30" xfId="0" applyBorder="1"/>
    <xf numFmtId="14" fontId="0" fillId="0" borderId="31" xfId="0" applyNumberFormat="1" applyBorder="1"/>
    <xf numFmtId="0" fontId="0" fillId="0" borderId="31" xfId="0" applyBorder="1"/>
    <xf numFmtId="0" fontId="0" fillId="0" borderId="32" xfId="0" applyBorder="1"/>
    <xf numFmtId="0" fontId="0" fillId="2" borderId="33" xfId="0" applyFill="1" applyBorder="1"/>
    <xf numFmtId="14" fontId="0" fillId="2" borderId="17" xfId="0" applyNumberFormat="1" applyFill="1" applyBorder="1"/>
    <xf numFmtId="20" fontId="4" fillId="2" borderId="17" xfId="0" applyNumberFormat="1" applyFont="1" applyFill="1" applyBorder="1" applyAlignment="1">
      <alignment vertical="center"/>
    </xf>
    <xf numFmtId="49" fontId="0" fillId="2" borderId="17" xfId="0" applyNumberFormat="1" applyFill="1" applyBorder="1"/>
    <xf numFmtId="0" fontId="1" fillId="0" borderId="9" xfId="0" applyFont="1" applyBorder="1" applyAlignment="1">
      <alignment horizontal="center" textRotation="90"/>
    </xf>
    <xf numFmtId="0" fontId="1" fillId="0" borderId="8" xfId="0" applyFont="1" applyBorder="1" applyAlignment="1">
      <alignment horizontal="center" textRotation="90"/>
    </xf>
    <xf numFmtId="9" fontId="0" fillId="2" borderId="2" xfId="1" applyFont="1" applyFill="1" applyBorder="1"/>
    <xf numFmtId="14" fontId="0" fillId="0" borderId="6" xfId="0" applyNumberFormat="1" applyBorder="1" applyAlignment="1">
      <alignment vertical="center" wrapText="1"/>
    </xf>
    <xf numFmtId="14" fontId="0" fillId="0" borderId="23" xfId="0" applyNumberFormat="1" applyBorder="1" applyAlignment="1">
      <alignment vertical="center" wrapText="1"/>
    </xf>
    <xf numFmtId="14" fontId="0" fillId="0" borderId="14" xfId="0" applyNumberFormat="1" applyBorder="1" applyAlignment="1">
      <alignment vertical="center" wrapText="1"/>
    </xf>
    <xf numFmtId="49" fontId="0" fillId="0" borderId="4" xfId="0" applyNumberFormat="1" applyBorder="1"/>
    <xf numFmtId="14" fontId="0" fillId="2" borderId="23" xfId="0" applyNumberFormat="1" applyFill="1" applyBorder="1" applyAlignment="1">
      <alignment vertical="center" wrapText="1"/>
    </xf>
    <xf numFmtId="0" fontId="0" fillId="0" borderId="3" xfId="0" applyFill="1" applyBorder="1"/>
    <xf numFmtId="2" fontId="0" fillId="0" borderId="2" xfId="0" applyNumberFormat="1" applyBorder="1"/>
    <xf numFmtId="2" fontId="0" fillId="0" borderId="3" xfId="0" applyNumberFormat="1" applyBorder="1"/>
    <xf numFmtId="2" fontId="0" fillId="2" borderId="3" xfId="0" applyNumberFormat="1" applyFill="1" applyBorder="1"/>
    <xf numFmtId="2" fontId="0" fillId="0" borderId="4" xfId="0" applyNumberFormat="1" applyBorder="1"/>
    <xf numFmtId="2" fontId="0" fillId="0" borderId="26" xfId="0" applyNumberFormat="1" applyBorder="1"/>
    <xf numFmtId="9" fontId="0" fillId="0" borderId="4" xfId="1" applyFont="1" applyBorder="1" applyAlignment="1">
      <alignment horizontal="right"/>
    </xf>
    <xf numFmtId="0" fontId="0" fillId="0" borderId="3" xfId="0" applyFont="1" applyBorder="1" applyAlignment="1">
      <alignment horizontal="right"/>
    </xf>
    <xf numFmtId="0" fontId="0" fillId="2" borderId="12" xfId="0" applyFill="1" applyBorder="1"/>
    <xf numFmtId="0" fontId="0" fillId="0" borderId="8" xfId="0" applyFill="1" applyBorder="1" applyAlignment="1">
      <alignment horizontal="right"/>
    </xf>
    <xf numFmtId="20" fontId="0" fillId="2" borderId="2" xfId="0" applyNumberFormat="1" applyFill="1" applyBorder="1" applyAlignment="1">
      <alignment horizontal="left"/>
    </xf>
    <xf numFmtId="20" fontId="0" fillId="2" borderId="3" xfId="0" applyNumberFormat="1" applyFill="1" applyBorder="1" applyAlignment="1">
      <alignment horizontal="left"/>
    </xf>
    <xf numFmtId="0" fontId="0" fillId="0" borderId="26"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0" fillId="0" borderId="17" xfId="0" applyBorder="1" applyAlignment="1">
      <alignment horizontal="left"/>
    </xf>
    <xf numFmtId="0" fontId="0" fillId="0" borderId="21" xfId="0" applyBorder="1" applyAlignment="1">
      <alignment horizontal="left"/>
    </xf>
    <xf numFmtId="20" fontId="0" fillId="0" borderId="2" xfId="0" applyNumberFormat="1" applyBorder="1" applyAlignment="1">
      <alignment horizontal="left"/>
    </xf>
    <xf numFmtId="20" fontId="0" fillId="0" borderId="3" xfId="0" applyNumberFormat="1" applyBorder="1" applyAlignment="1">
      <alignment horizontal="left"/>
    </xf>
    <xf numFmtId="20" fontId="0" fillId="0" borderId="3" xfId="0" applyNumberFormat="1" applyFill="1" applyBorder="1" applyAlignment="1">
      <alignment horizontal="left"/>
    </xf>
    <xf numFmtId="20" fontId="0" fillId="0" borderId="26" xfId="0" applyNumberFormat="1" applyBorder="1" applyAlignment="1">
      <alignment horizontal="left"/>
    </xf>
    <xf numFmtId="20" fontId="0" fillId="0" borderId="4" xfId="0" applyNumberFormat="1" applyBorder="1" applyAlignment="1">
      <alignment horizontal="left"/>
    </xf>
    <xf numFmtId="0" fontId="0" fillId="2" borderId="17" xfId="0" applyFill="1" applyBorder="1" applyAlignment="1">
      <alignment horizontal="left"/>
    </xf>
    <xf numFmtId="20" fontId="0" fillId="0" borderId="23" xfId="0" applyNumberFormat="1" applyBorder="1" applyAlignment="1">
      <alignment horizontal="left"/>
    </xf>
    <xf numFmtId="20" fontId="0" fillId="2" borderId="15" xfId="0" applyNumberFormat="1" applyFill="1" applyBorder="1" applyAlignment="1">
      <alignment horizontal="left"/>
    </xf>
    <xf numFmtId="49" fontId="0" fillId="2" borderId="6" xfId="0" applyNumberFormat="1" applyFill="1" applyBorder="1"/>
    <xf numFmtId="2" fontId="0" fillId="2" borderId="2" xfId="0" applyNumberFormat="1" applyFill="1" applyBorder="1"/>
    <xf numFmtId="0" fontId="0" fillId="0" borderId="28" xfId="0" applyBorder="1" applyAlignment="1">
      <alignment horizontal="left"/>
    </xf>
    <xf numFmtId="0" fontId="0" fillId="0" borderId="10" xfId="0" applyBorder="1" applyAlignment="1">
      <alignment horizontal="left"/>
    </xf>
    <xf numFmtId="49" fontId="0" fillId="0" borderId="3" xfId="0" applyNumberFormat="1" applyFont="1" applyFill="1" applyBorder="1" applyAlignment="1">
      <alignment horizontal="center"/>
    </xf>
    <xf numFmtId="49" fontId="0" fillId="0" borderId="26" xfId="0" applyNumberFormat="1" applyFont="1" applyFill="1" applyBorder="1" applyAlignment="1">
      <alignment horizontal="center"/>
    </xf>
    <xf numFmtId="49" fontId="0" fillId="0" borderId="4" xfId="0" applyNumberFormat="1" applyFont="1" applyFill="1" applyBorder="1" applyAlignment="1">
      <alignment horizontal="center"/>
    </xf>
    <xf numFmtId="0" fontId="0" fillId="0" borderId="4" xfId="0" applyBorder="1" applyAlignment="1">
      <alignment horizontal="left"/>
    </xf>
    <xf numFmtId="0" fontId="5" fillId="0" borderId="8" xfId="0" applyFont="1" applyFill="1" applyBorder="1" applyAlignment="1">
      <alignment horizontal="right"/>
    </xf>
    <xf numFmtId="0" fontId="5" fillId="0" borderId="8" xfId="0" applyFont="1" applyBorder="1"/>
    <xf numFmtId="0" fontId="5" fillId="0" borderId="9" xfId="0" applyFont="1" applyBorder="1"/>
    <xf numFmtId="0" fontId="0" fillId="0" borderId="0" xfId="0" applyFill="1" applyBorder="1" applyAlignment="1">
      <alignment horizontal="right"/>
    </xf>
    <xf numFmtId="0" fontId="1" fillId="0" borderId="14" xfId="0" applyFont="1" applyBorder="1" applyAlignment="1">
      <alignment textRotation="90"/>
    </xf>
    <xf numFmtId="0" fontId="1" fillId="0" borderId="14" xfId="0" applyFont="1" applyBorder="1" applyAlignment="1">
      <alignment horizontal="center" textRotation="90"/>
    </xf>
    <xf numFmtId="49" fontId="0" fillId="0" borderId="2" xfId="0" applyNumberFormat="1" applyFill="1" applyBorder="1"/>
    <xf numFmtId="49" fontId="0" fillId="0" borderId="3" xfId="0" applyNumberFormat="1" applyFill="1" applyBorder="1"/>
    <xf numFmtId="20" fontId="0" fillId="0" borderId="2" xfId="0" applyNumberFormat="1" applyBorder="1"/>
    <xf numFmtId="20" fontId="0" fillId="0" borderId="3" xfId="0" applyNumberFormat="1" applyBorder="1"/>
    <xf numFmtId="20" fontId="0" fillId="2" borderId="3" xfId="0" applyNumberFormat="1" applyFill="1" applyBorder="1"/>
    <xf numFmtId="20" fontId="0" fillId="2" borderId="0" xfId="0" applyNumberFormat="1" applyFill="1"/>
    <xf numFmtId="0" fontId="6" fillId="0" borderId="0" xfId="0" applyFont="1"/>
    <xf numFmtId="0" fontId="7" fillId="0" borderId="0" xfId="0" applyFont="1" applyBorder="1" applyAlignment="1">
      <alignment horizontal="right"/>
    </xf>
    <xf numFmtId="0" fontId="0" fillId="0" borderId="0" xfId="0" applyAlignment="1">
      <alignment textRotation="90"/>
    </xf>
    <xf numFmtId="0" fontId="0" fillId="0" borderId="34" xfId="0" applyBorder="1"/>
    <xf numFmtId="0" fontId="0" fillId="0" borderId="35" xfId="0" applyBorder="1"/>
    <xf numFmtId="0" fontId="0" fillId="0" borderId="5" xfId="0" applyBorder="1"/>
    <xf numFmtId="0" fontId="1" fillId="0" borderId="16" xfId="0" applyFont="1" applyBorder="1" applyAlignment="1">
      <alignment wrapText="1"/>
    </xf>
    <xf numFmtId="0" fontId="1" fillId="0" borderId="16" xfId="0" applyFont="1" applyBorder="1" applyAlignment="1">
      <alignment textRotation="90" wrapText="1"/>
    </xf>
    <xf numFmtId="0" fontId="1" fillId="0" borderId="34" xfId="0" applyFont="1" applyBorder="1" applyAlignment="1">
      <alignment wrapText="1"/>
    </xf>
    <xf numFmtId="0" fontId="0" fillId="0" borderId="16" xfId="0" applyFill="1" applyBorder="1"/>
    <xf numFmtId="0" fontId="0" fillId="0" borderId="21" xfId="0" applyFill="1" applyBorder="1"/>
    <xf numFmtId="0" fontId="1" fillId="0" borderId="1" xfId="0" applyFont="1" applyBorder="1" applyAlignment="1">
      <alignment wrapText="1"/>
    </xf>
    <xf numFmtId="0" fontId="0" fillId="0" borderId="16" xfId="0" applyBorder="1" applyAlignment="1">
      <alignment horizontal="left"/>
    </xf>
    <xf numFmtId="0" fontId="0" fillId="0" borderId="0" xfId="0" applyFill="1" applyBorder="1" applyAlignment="1">
      <alignment horizontal="left"/>
    </xf>
    <xf numFmtId="0" fontId="0" fillId="0" borderId="16" xfId="0" applyFill="1" applyBorder="1" applyAlignment="1">
      <alignment horizontal="left"/>
    </xf>
    <xf numFmtId="0" fontId="0" fillId="0" borderId="21" xfId="0" applyFill="1" applyBorder="1" applyAlignment="1">
      <alignment horizontal="left"/>
    </xf>
    <xf numFmtId="49" fontId="0" fillId="0" borderId="21" xfId="0" applyNumberFormat="1" applyFill="1" applyBorder="1" applyAlignment="1">
      <alignment horizontal="left"/>
    </xf>
    <xf numFmtId="0" fontId="1" fillId="0" borderId="16" xfId="0" applyFont="1" applyBorder="1" applyAlignment="1">
      <alignment horizontal="left" wrapText="1"/>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8" xfId="0" applyFont="1" applyFill="1" applyBorder="1" applyAlignment="1">
      <alignment horizontal="left"/>
    </xf>
    <xf numFmtId="0" fontId="2" fillId="0" borderId="9" xfId="0" applyFont="1" applyFill="1" applyBorder="1" applyAlignment="1">
      <alignment horizontal="left"/>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0" fillId="0" borderId="14" xfId="0" applyBorder="1" applyAlignment="1">
      <alignment horizontal="center" vertical="center" wrapText="1"/>
    </xf>
    <xf numFmtId="0" fontId="0" fillId="0" borderId="6" xfId="0" applyBorder="1" applyAlignment="1">
      <alignment horizontal="center" vertical="center"/>
    </xf>
    <xf numFmtId="0" fontId="0" fillId="0" borderId="23" xfId="0" applyBorder="1" applyAlignment="1">
      <alignment horizontal="center" vertical="center"/>
    </xf>
    <xf numFmtId="0" fontId="0" fillId="0" borderId="14" xfId="0" applyBorder="1" applyAlignment="1">
      <alignment horizontal="center" vertical="center"/>
    </xf>
    <xf numFmtId="0" fontId="0" fillId="0" borderId="6"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14" xfId="0" applyFill="1" applyBorder="1" applyAlignment="1">
      <alignment horizontal="center" vertical="center" wrapText="1"/>
    </xf>
    <xf numFmtId="0" fontId="2" fillId="0" borderId="21" xfId="0" applyFont="1" applyFill="1" applyBorder="1" applyAlignment="1">
      <alignment horizontal="left"/>
    </xf>
    <xf numFmtId="0" fontId="2" fillId="0" borderId="22" xfId="0" applyFont="1" applyFill="1" applyBorder="1" applyAlignment="1">
      <alignment horizontal="left"/>
    </xf>
    <xf numFmtId="0" fontId="1" fillId="0" borderId="5" xfId="0" applyFont="1" applyBorder="1" applyAlignment="1">
      <alignment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7"/>
  <sheetViews>
    <sheetView topLeftCell="A4" zoomScale="85" zoomScaleNormal="85" workbookViewId="0">
      <selection activeCell="L4" sqref="L4"/>
    </sheetView>
  </sheetViews>
  <sheetFormatPr defaultRowHeight="15" x14ac:dyDescent="0.25"/>
  <cols>
    <col min="1" max="1" width="4.28515625" bestFit="1" customWidth="1"/>
    <col min="2" max="2" width="3" customWidth="1"/>
    <col min="3" max="3" width="3.7109375" bestFit="1" customWidth="1"/>
    <col min="4" max="4" width="9.42578125" bestFit="1" customWidth="1"/>
    <col min="5" max="8" width="11.7109375" customWidth="1"/>
    <col min="9" max="10" width="5.7109375" customWidth="1"/>
    <col min="11" max="11" width="3.7109375" bestFit="1" customWidth="1"/>
    <col min="12" max="12" width="6" bestFit="1" customWidth="1"/>
    <col min="13" max="13" width="13.42578125" bestFit="1" customWidth="1"/>
    <col min="14" max="19" width="11.7109375" customWidth="1"/>
    <col min="20" max="20" width="20.7109375" customWidth="1"/>
    <col min="21" max="21" width="12.42578125" bestFit="1" customWidth="1"/>
  </cols>
  <sheetData>
    <row r="1" spans="1:21" ht="24" thickBot="1" x14ac:dyDescent="0.4">
      <c r="A1" s="169" t="s">
        <v>105</v>
      </c>
      <c r="B1" s="170"/>
      <c r="C1" s="170"/>
      <c r="D1" s="170"/>
      <c r="E1" s="170"/>
      <c r="F1" s="170"/>
      <c r="G1" s="170"/>
      <c r="H1" s="170"/>
      <c r="I1" s="170"/>
      <c r="J1" s="170"/>
      <c r="K1" s="170"/>
      <c r="L1" s="170"/>
      <c r="M1" s="170"/>
      <c r="N1" s="170"/>
      <c r="O1" s="170"/>
      <c r="P1" s="170"/>
      <c r="Q1" s="170"/>
      <c r="R1" s="170"/>
      <c r="S1" s="170"/>
      <c r="T1" s="171"/>
    </row>
    <row r="2" spans="1:21" ht="117" thickBot="1" x14ac:dyDescent="0.3">
      <c r="A2" s="1" t="s">
        <v>40</v>
      </c>
      <c r="B2" s="98" t="s">
        <v>0</v>
      </c>
      <c r="C2" s="9" t="s">
        <v>1</v>
      </c>
      <c r="D2" s="98" t="s">
        <v>2</v>
      </c>
      <c r="E2" s="9" t="s">
        <v>3</v>
      </c>
      <c r="F2" s="9" t="s">
        <v>166</v>
      </c>
      <c r="G2" s="9" t="s">
        <v>39</v>
      </c>
      <c r="H2" s="99" t="s">
        <v>38</v>
      </c>
      <c r="I2" s="9" t="s">
        <v>6</v>
      </c>
      <c r="J2" s="99" t="s">
        <v>51</v>
      </c>
      <c r="K2" s="9" t="s">
        <v>8</v>
      </c>
      <c r="L2" s="99" t="s">
        <v>9</v>
      </c>
      <c r="M2" s="9" t="s">
        <v>144</v>
      </c>
      <c r="N2" s="99" t="s">
        <v>37</v>
      </c>
      <c r="O2" s="9" t="s">
        <v>11</v>
      </c>
      <c r="P2" s="99" t="s">
        <v>35</v>
      </c>
      <c r="Q2" s="9" t="s">
        <v>36</v>
      </c>
      <c r="R2" s="99" t="s">
        <v>35</v>
      </c>
      <c r="S2" s="9" t="s">
        <v>36</v>
      </c>
      <c r="T2" s="98" t="s">
        <v>68</v>
      </c>
    </row>
    <row r="3" spans="1:21" x14ac:dyDescent="0.25">
      <c r="A3" s="53">
        <v>1</v>
      </c>
      <c r="B3" s="94" t="s">
        <v>41</v>
      </c>
      <c r="C3" s="53">
        <v>1</v>
      </c>
      <c r="D3" s="95">
        <v>41897</v>
      </c>
      <c r="E3" s="174" t="s">
        <v>45</v>
      </c>
      <c r="F3" s="72">
        <v>5</v>
      </c>
      <c r="G3" s="52" t="s">
        <v>110</v>
      </c>
      <c r="H3" s="96">
        <v>0.42499999999999999</v>
      </c>
      <c r="I3" s="53" t="s">
        <v>50</v>
      </c>
      <c r="J3" s="97" t="s">
        <v>58</v>
      </c>
      <c r="K3" s="53">
        <v>4</v>
      </c>
      <c r="L3" s="72" t="s">
        <v>15</v>
      </c>
      <c r="M3" s="53" t="s">
        <v>79</v>
      </c>
      <c r="N3" s="72">
        <v>20</v>
      </c>
      <c r="O3" s="53">
        <v>4.28</v>
      </c>
      <c r="P3" s="72">
        <v>7.5</v>
      </c>
      <c r="Q3" s="100">
        <v>0.7</v>
      </c>
      <c r="R3" s="72">
        <v>5.5</v>
      </c>
      <c r="S3" s="100">
        <v>0.3</v>
      </c>
      <c r="T3" s="73" t="s">
        <v>104</v>
      </c>
      <c r="U3" t="s">
        <v>237</v>
      </c>
    </row>
    <row r="4" spans="1:21" x14ac:dyDescent="0.25">
      <c r="A4" s="5">
        <f>A3+1</f>
        <v>2</v>
      </c>
      <c r="B4" s="75" t="s">
        <v>41</v>
      </c>
      <c r="C4" s="5">
        <f>C3</f>
        <v>1</v>
      </c>
      <c r="D4" s="77">
        <v>41898</v>
      </c>
      <c r="E4" s="175"/>
      <c r="F4" s="79">
        <v>5</v>
      </c>
      <c r="G4" s="25" t="s">
        <v>110</v>
      </c>
      <c r="H4" s="80">
        <v>0.40972222222222227</v>
      </c>
      <c r="I4" s="5" t="s">
        <v>50</v>
      </c>
      <c r="J4" s="85" t="s">
        <v>59</v>
      </c>
      <c r="K4" s="5">
        <v>4</v>
      </c>
      <c r="L4" s="79" t="s">
        <v>15</v>
      </c>
      <c r="M4" s="5">
        <v>51</v>
      </c>
      <c r="N4" s="79">
        <v>20</v>
      </c>
      <c r="O4" s="5">
        <v>2.88</v>
      </c>
      <c r="P4" s="79">
        <v>8</v>
      </c>
      <c r="Q4" s="28">
        <v>0.3</v>
      </c>
      <c r="R4" s="86">
        <v>4</v>
      </c>
      <c r="S4" s="33">
        <v>0.7</v>
      </c>
      <c r="T4" s="89" t="s">
        <v>90</v>
      </c>
    </row>
    <row r="5" spans="1:21" x14ac:dyDescent="0.25">
      <c r="A5" s="5">
        <f t="shared" ref="A5:A23" si="0">A4+1</f>
        <v>3</v>
      </c>
      <c r="B5" s="75" t="s">
        <v>41</v>
      </c>
      <c r="C5" s="5">
        <f t="shared" ref="C5:D26" si="1">C4</f>
        <v>1</v>
      </c>
      <c r="D5" s="77">
        <v>41897</v>
      </c>
      <c r="E5" s="175"/>
      <c r="F5" s="79">
        <v>3.3</v>
      </c>
      <c r="G5" s="25" t="str">
        <f>G4</f>
        <v>1 : 2,75</v>
      </c>
      <c r="H5" s="81">
        <v>0.67638888888888893</v>
      </c>
      <c r="I5" s="5" t="s">
        <v>50</v>
      </c>
      <c r="J5" s="85" t="s">
        <v>60</v>
      </c>
      <c r="K5" s="5">
        <v>2</v>
      </c>
      <c r="L5" s="79" t="s">
        <v>14</v>
      </c>
      <c r="M5" s="5">
        <v>42</v>
      </c>
      <c r="N5" s="79">
        <v>15</v>
      </c>
      <c r="O5" s="5">
        <v>1.65</v>
      </c>
      <c r="P5" s="79">
        <v>6</v>
      </c>
      <c r="Q5" s="28">
        <v>1</v>
      </c>
      <c r="R5" s="86" t="s">
        <v>66</v>
      </c>
      <c r="S5" s="33" t="s">
        <v>66</v>
      </c>
      <c r="T5" s="89" t="s">
        <v>67</v>
      </c>
    </row>
    <row r="6" spans="1:21" x14ac:dyDescent="0.25">
      <c r="A6" s="5">
        <f t="shared" si="0"/>
        <v>4</v>
      </c>
      <c r="B6" s="75" t="s">
        <v>41</v>
      </c>
      <c r="C6" s="5">
        <f t="shared" si="1"/>
        <v>1</v>
      </c>
      <c r="D6" s="77">
        <f t="shared" si="1"/>
        <v>41897</v>
      </c>
      <c r="E6" s="175"/>
      <c r="F6" s="79">
        <v>2.9</v>
      </c>
      <c r="G6" s="25" t="str">
        <f t="shared" ref="G6:G28" si="2">G5</f>
        <v>1 : 2,75</v>
      </c>
      <c r="H6" s="81">
        <v>0.69027777777777777</v>
      </c>
      <c r="I6" s="5" t="s">
        <v>50</v>
      </c>
      <c r="J6" s="85" t="s">
        <v>60</v>
      </c>
      <c r="K6" s="5">
        <v>2</v>
      </c>
      <c r="L6" s="79" t="s">
        <v>14</v>
      </c>
      <c r="M6" s="5">
        <v>60</v>
      </c>
      <c r="N6" s="79">
        <v>20</v>
      </c>
      <c r="O6" s="5">
        <v>2</v>
      </c>
      <c r="P6" s="79">
        <v>6</v>
      </c>
      <c r="Q6" s="28">
        <v>0.5</v>
      </c>
      <c r="R6" s="86">
        <v>4</v>
      </c>
      <c r="S6" s="33">
        <v>0.5</v>
      </c>
      <c r="T6" s="89" t="s">
        <v>69</v>
      </c>
    </row>
    <row r="7" spans="1:21" x14ac:dyDescent="0.25">
      <c r="A7" s="5">
        <f t="shared" si="0"/>
        <v>5</v>
      </c>
      <c r="B7" s="75" t="s">
        <v>41</v>
      </c>
      <c r="C7" s="5">
        <f t="shared" si="1"/>
        <v>1</v>
      </c>
      <c r="D7" s="77">
        <f t="shared" si="1"/>
        <v>41897</v>
      </c>
      <c r="E7" s="175"/>
      <c r="F7" s="79">
        <v>4.8</v>
      </c>
      <c r="G7" s="25" t="str">
        <f t="shared" si="2"/>
        <v>1 : 2,75</v>
      </c>
      <c r="H7" s="81">
        <v>0.7284722222222223</v>
      </c>
      <c r="I7" s="5" t="s">
        <v>50</v>
      </c>
      <c r="J7" s="85" t="s">
        <v>59</v>
      </c>
      <c r="K7" s="5">
        <v>4</v>
      </c>
      <c r="L7" s="79" t="s">
        <v>14</v>
      </c>
      <c r="M7" s="5">
        <v>43</v>
      </c>
      <c r="N7" s="79">
        <v>15</v>
      </c>
      <c r="O7" s="5">
        <v>2.1</v>
      </c>
      <c r="P7" s="79">
        <v>7</v>
      </c>
      <c r="Q7" s="28">
        <v>0.6</v>
      </c>
      <c r="R7" s="86">
        <v>5</v>
      </c>
      <c r="S7" s="33">
        <v>0.4</v>
      </c>
      <c r="T7" s="89" t="s">
        <v>70</v>
      </c>
    </row>
    <row r="8" spans="1:21" x14ac:dyDescent="0.25">
      <c r="A8" s="5">
        <f t="shared" si="0"/>
        <v>6</v>
      </c>
      <c r="B8" s="75" t="s">
        <v>41</v>
      </c>
      <c r="C8" s="5">
        <f t="shared" si="1"/>
        <v>1</v>
      </c>
      <c r="D8" s="77">
        <f>D4</f>
        <v>41898</v>
      </c>
      <c r="E8" s="175"/>
      <c r="F8" s="79">
        <v>6</v>
      </c>
      <c r="G8" s="25" t="str">
        <f t="shared" si="2"/>
        <v>1 : 2,75</v>
      </c>
      <c r="H8" s="80">
        <v>0.44375000000000003</v>
      </c>
      <c r="I8" s="5" t="s">
        <v>50</v>
      </c>
      <c r="J8" s="85" t="s">
        <v>60</v>
      </c>
      <c r="K8" s="5">
        <v>2</v>
      </c>
      <c r="L8" s="79" t="s">
        <v>15</v>
      </c>
      <c r="M8" s="5">
        <v>62</v>
      </c>
      <c r="N8" s="79">
        <v>23</v>
      </c>
      <c r="O8" s="5">
        <v>2.09</v>
      </c>
      <c r="P8" s="79">
        <v>4</v>
      </c>
      <c r="Q8" s="28">
        <v>0.4</v>
      </c>
      <c r="R8" s="86">
        <v>6.5</v>
      </c>
      <c r="S8" s="33">
        <v>0.6</v>
      </c>
      <c r="T8" s="89" t="s">
        <v>91</v>
      </c>
    </row>
    <row r="9" spans="1:21" x14ac:dyDescent="0.25">
      <c r="A9" s="5">
        <f t="shared" si="0"/>
        <v>7</v>
      </c>
      <c r="B9" s="75" t="s">
        <v>41</v>
      </c>
      <c r="C9" s="5">
        <f t="shared" si="1"/>
        <v>1</v>
      </c>
      <c r="D9" s="77">
        <f t="shared" si="1"/>
        <v>41898</v>
      </c>
      <c r="E9" s="175"/>
      <c r="F9" s="79">
        <v>6</v>
      </c>
      <c r="G9" s="25" t="str">
        <f t="shared" si="2"/>
        <v>1 : 2,75</v>
      </c>
      <c r="H9" s="80">
        <v>0.44861111111111113</v>
      </c>
      <c r="I9" s="5" t="s">
        <v>50</v>
      </c>
      <c r="J9" s="85" t="s">
        <v>61</v>
      </c>
      <c r="K9" s="5">
        <v>2</v>
      </c>
      <c r="L9" s="79" t="s">
        <v>42</v>
      </c>
      <c r="M9" s="5">
        <v>36</v>
      </c>
      <c r="N9" s="79">
        <v>14</v>
      </c>
      <c r="O9" s="5">
        <v>1.31</v>
      </c>
      <c r="P9" s="79">
        <v>9</v>
      </c>
      <c r="Q9" s="28">
        <v>1</v>
      </c>
      <c r="R9" s="86" t="s">
        <v>66</v>
      </c>
      <c r="S9" s="33" t="s">
        <v>66</v>
      </c>
      <c r="T9" s="89" t="s">
        <v>92</v>
      </c>
    </row>
    <row r="10" spans="1:21" x14ac:dyDescent="0.25">
      <c r="A10" s="26">
        <f t="shared" si="0"/>
        <v>8</v>
      </c>
      <c r="B10" s="74" t="s">
        <v>41</v>
      </c>
      <c r="C10" s="26">
        <f t="shared" si="1"/>
        <v>1</v>
      </c>
      <c r="D10" s="76">
        <f>D7</f>
        <v>41897</v>
      </c>
      <c r="E10" s="175"/>
      <c r="F10" s="78">
        <v>6</v>
      </c>
      <c r="G10" s="54" t="str">
        <f t="shared" si="2"/>
        <v>1 : 2,75</v>
      </c>
      <c r="H10" s="82">
        <v>0.74305555555555547</v>
      </c>
      <c r="I10" s="26" t="s">
        <v>50</v>
      </c>
      <c r="J10" s="84" t="s">
        <v>58</v>
      </c>
      <c r="K10" s="26">
        <v>2</v>
      </c>
      <c r="L10" s="78" t="s">
        <v>14</v>
      </c>
      <c r="M10" s="26" t="s">
        <v>79</v>
      </c>
      <c r="N10" s="78">
        <v>21</v>
      </c>
      <c r="O10" s="26">
        <v>1.6</v>
      </c>
      <c r="P10" s="78">
        <v>5</v>
      </c>
      <c r="Q10" s="29">
        <v>1</v>
      </c>
      <c r="R10" s="87" t="s">
        <v>66</v>
      </c>
      <c r="S10" s="32" t="s">
        <v>66</v>
      </c>
      <c r="T10" s="88" t="s">
        <v>80</v>
      </c>
      <c r="U10" t="s">
        <v>237</v>
      </c>
    </row>
    <row r="11" spans="1:21" x14ac:dyDescent="0.25">
      <c r="A11" s="5">
        <f t="shared" si="0"/>
        <v>9</v>
      </c>
      <c r="B11" s="75" t="s">
        <v>41</v>
      </c>
      <c r="C11" s="5">
        <f t="shared" si="1"/>
        <v>1</v>
      </c>
      <c r="D11" s="77">
        <f t="shared" si="1"/>
        <v>41897</v>
      </c>
      <c r="E11" s="175"/>
      <c r="F11" s="79">
        <v>4.8</v>
      </c>
      <c r="G11" s="25" t="str">
        <f t="shared" si="2"/>
        <v>1 : 2,75</v>
      </c>
      <c r="H11" s="81">
        <v>0.72013888888888899</v>
      </c>
      <c r="I11" s="5" t="s">
        <v>50</v>
      </c>
      <c r="J11" s="85" t="s">
        <v>61</v>
      </c>
      <c r="K11" s="5">
        <v>4</v>
      </c>
      <c r="L11" s="79" t="s">
        <v>14</v>
      </c>
      <c r="M11" s="5">
        <v>37</v>
      </c>
      <c r="N11" s="79">
        <v>15</v>
      </c>
      <c r="O11" s="5">
        <v>1.45</v>
      </c>
      <c r="P11" s="79">
        <v>4</v>
      </c>
      <c r="Q11" s="28">
        <v>1</v>
      </c>
      <c r="R11" s="86" t="s">
        <v>66</v>
      </c>
      <c r="S11" s="33" t="s">
        <v>66</v>
      </c>
      <c r="T11" s="89" t="s">
        <v>71</v>
      </c>
    </row>
    <row r="12" spans="1:21" x14ac:dyDescent="0.25">
      <c r="A12" s="5">
        <f t="shared" si="0"/>
        <v>10</v>
      </c>
      <c r="B12" s="75" t="s">
        <v>41</v>
      </c>
      <c r="C12" s="5">
        <f t="shared" si="1"/>
        <v>1</v>
      </c>
      <c r="D12" s="77">
        <f t="shared" si="1"/>
        <v>41897</v>
      </c>
      <c r="E12" s="175"/>
      <c r="F12" s="79">
        <v>4.5</v>
      </c>
      <c r="G12" s="25" t="str">
        <f t="shared" si="2"/>
        <v>1 : 2,75</v>
      </c>
      <c r="H12" s="81">
        <v>0.71527777777777779</v>
      </c>
      <c r="I12" s="5" t="s">
        <v>50</v>
      </c>
      <c r="J12" s="85" t="s">
        <v>59</v>
      </c>
      <c r="K12" s="5">
        <v>4</v>
      </c>
      <c r="L12" s="79" t="s">
        <v>14</v>
      </c>
      <c r="M12" s="5">
        <v>47</v>
      </c>
      <c r="N12" s="79">
        <v>15</v>
      </c>
      <c r="O12" s="5">
        <v>1.69</v>
      </c>
      <c r="P12" s="79">
        <v>5</v>
      </c>
      <c r="Q12" s="28">
        <v>1</v>
      </c>
      <c r="R12" s="86" t="s">
        <v>66</v>
      </c>
      <c r="S12" s="33" t="s">
        <v>66</v>
      </c>
      <c r="T12" s="89" t="s">
        <v>72</v>
      </c>
    </row>
    <row r="13" spans="1:21" x14ac:dyDescent="0.25">
      <c r="A13" s="5">
        <f t="shared" si="0"/>
        <v>11</v>
      </c>
      <c r="B13" s="75" t="s">
        <v>41</v>
      </c>
      <c r="C13" s="5">
        <f t="shared" si="1"/>
        <v>1</v>
      </c>
      <c r="D13" s="77">
        <f t="shared" si="1"/>
        <v>41897</v>
      </c>
      <c r="E13" s="175"/>
      <c r="F13" s="79">
        <v>3.4</v>
      </c>
      <c r="G13" s="25" t="str">
        <f t="shared" si="2"/>
        <v>1 : 2,75</v>
      </c>
      <c r="H13" s="81">
        <v>0.70833333333333337</v>
      </c>
      <c r="I13" s="5" t="s">
        <v>50</v>
      </c>
      <c r="J13" s="85" t="s">
        <v>61</v>
      </c>
      <c r="K13" s="5">
        <v>2</v>
      </c>
      <c r="L13" s="79" t="s">
        <v>14</v>
      </c>
      <c r="M13" s="5">
        <v>57</v>
      </c>
      <c r="N13" s="79">
        <v>15</v>
      </c>
      <c r="O13" s="5">
        <v>1.86</v>
      </c>
      <c r="P13" s="79">
        <v>4.5</v>
      </c>
      <c r="Q13" s="28">
        <v>1</v>
      </c>
      <c r="R13" s="86" t="s">
        <v>66</v>
      </c>
      <c r="S13" s="33" t="s">
        <v>66</v>
      </c>
      <c r="T13" s="89" t="s">
        <v>73</v>
      </c>
    </row>
    <row r="14" spans="1:21" x14ac:dyDescent="0.25">
      <c r="A14" s="26">
        <f t="shared" si="0"/>
        <v>12</v>
      </c>
      <c r="B14" s="74" t="s">
        <v>41</v>
      </c>
      <c r="C14" s="26">
        <f t="shared" si="1"/>
        <v>1</v>
      </c>
      <c r="D14" s="76">
        <f t="shared" si="1"/>
        <v>41897</v>
      </c>
      <c r="E14" s="175"/>
      <c r="F14" s="78">
        <v>6</v>
      </c>
      <c r="G14" s="54" t="str">
        <f t="shared" si="2"/>
        <v>1 : 2,75</v>
      </c>
      <c r="H14" s="82">
        <v>0.77430555555555547</v>
      </c>
      <c r="I14" s="26" t="s">
        <v>50</v>
      </c>
      <c r="J14" s="84" t="s">
        <v>58</v>
      </c>
      <c r="K14" s="26">
        <v>4</v>
      </c>
      <c r="L14" s="78" t="s">
        <v>14</v>
      </c>
      <c r="M14" s="26" t="s">
        <v>79</v>
      </c>
      <c r="N14" s="78">
        <v>15</v>
      </c>
      <c r="O14" s="26">
        <v>1.33</v>
      </c>
      <c r="P14" s="78">
        <v>5</v>
      </c>
      <c r="Q14" s="29">
        <v>0.5</v>
      </c>
      <c r="R14" s="78">
        <v>4</v>
      </c>
      <c r="S14" s="29">
        <v>0.5</v>
      </c>
      <c r="T14" s="88" t="s">
        <v>81</v>
      </c>
      <c r="U14" t="s">
        <v>237</v>
      </c>
    </row>
    <row r="15" spans="1:21" x14ac:dyDescent="0.25">
      <c r="A15" s="5">
        <f t="shared" si="0"/>
        <v>13</v>
      </c>
      <c r="B15" s="75" t="s">
        <v>41</v>
      </c>
      <c r="C15" s="5">
        <f t="shared" si="1"/>
        <v>1</v>
      </c>
      <c r="D15" s="77">
        <f t="shared" si="1"/>
        <v>41897</v>
      </c>
      <c r="E15" s="175"/>
      <c r="F15" s="79">
        <v>8</v>
      </c>
      <c r="G15" s="25" t="str">
        <f t="shared" si="2"/>
        <v>1 : 2,75</v>
      </c>
      <c r="H15" s="81">
        <v>0.7993055555555556</v>
      </c>
      <c r="I15" s="5" t="s">
        <v>50</v>
      </c>
      <c r="J15" s="85" t="s">
        <v>59</v>
      </c>
      <c r="K15" s="5">
        <v>4</v>
      </c>
      <c r="L15" s="79" t="s">
        <v>15</v>
      </c>
      <c r="M15" s="5">
        <v>58</v>
      </c>
      <c r="N15" s="79">
        <v>20</v>
      </c>
      <c r="O15" s="5">
        <v>3.88</v>
      </c>
      <c r="P15" s="79">
        <v>8</v>
      </c>
      <c r="Q15" s="28">
        <v>0.8</v>
      </c>
      <c r="R15" s="86">
        <v>5</v>
      </c>
      <c r="S15" s="33">
        <v>0.2</v>
      </c>
      <c r="T15" s="89" t="s">
        <v>74</v>
      </c>
    </row>
    <row r="16" spans="1:21" x14ac:dyDescent="0.25">
      <c r="A16" s="5">
        <f t="shared" si="0"/>
        <v>14</v>
      </c>
      <c r="B16" s="75" t="s">
        <v>41</v>
      </c>
      <c r="C16" s="5">
        <f t="shared" si="1"/>
        <v>1</v>
      </c>
      <c r="D16" s="77">
        <f t="shared" si="1"/>
        <v>41897</v>
      </c>
      <c r="E16" s="175"/>
      <c r="F16" s="79">
        <v>7.5</v>
      </c>
      <c r="G16" s="25" t="str">
        <f t="shared" si="2"/>
        <v>1 : 2,75</v>
      </c>
      <c r="H16" s="81">
        <v>0.79305555555555562</v>
      </c>
      <c r="I16" s="5" t="s">
        <v>50</v>
      </c>
      <c r="J16" s="85" t="s">
        <v>62</v>
      </c>
      <c r="K16" s="5">
        <v>2</v>
      </c>
      <c r="L16" s="79" t="s">
        <v>15</v>
      </c>
      <c r="M16" s="5">
        <v>57</v>
      </c>
      <c r="N16" s="79">
        <v>27</v>
      </c>
      <c r="O16" s="5">
        <v>3.52</v>
      </c>
      <c r="P16" s="79">
        <v>7</v>
      </c>
      <c r="Q16" s="28">
        <v>0.4</v>
      </c>
      <c r="R16" s="86">
        <v>4.5</v>
      </c>
      <c r="S16" s="33">
        <v>0.6</v>
      </c>
      <c r="T16" s="89" t="s">
        <v>75</v>
      </c>
    </row>
    <row r="17" spans="1:21" x14ac:dyDescent="0.25">
      <c r="A17" s="5">
        <f t="shared" si="0"/>
        <v>15</v>
      </c>
      <c r="B17" s="75" t="s">
        <v>41</v>
      </c>
      <c r="C17" s="5">
        <f t="shared" si="1"/>
        <v>1</v>
      </c>
      <c r="D17" s="77">
        <f>D9</f>
        <v>41898</v>
      </c>
      <c r="E17" s="175"/>
      <c r="F17" s="79">
        <v>8</v>
      </c>
      <c r="G17" s="25" t="str">
        <f t="shared" si="2"/>
        <v>1 : 2,75</v>
      </c>
      <c r="H17" s="80">
        <v>0.45555555555555555</v>
      </c>
      <c r="I17" s="5" t="s">
        <v>50</v>
      </c>
      <c r="J17" s="85" t="s">
        <v>58</v>
      </c>
      <c r="K17" s="5">
        <v>2</v>
      </c>
      <c r="L17" s="79" t="s">
        <v>42</v>
      </c>
      <c r="M17" s="5">
        <v>38</v>
      </c>
      <c r="N17" s="79">
        <v>13.5</v>
      </c>
      <c r="O17" s="5">
        <v>0.54</v>
      </c>
      <c r="P17" s="79">
        <v>5.5</v>
      </c>
      <c r="Q17" s="28">
        <v>0.3</v>
      </c>
      <c r="R17" s="86">
        <v>4</v>
      </c>
      <c r="S17" s="33">
        <v>0.7</v>
      </c>
      <c r="T17" s="89" t="s">
        <v>93</v>
      </c>
    </row>
    <row r="18" spans="1:21" x14ac:dyDescent="0.25">
      <c r="A18" s="5">
        <f t="shared" si="0"/>
        <v>16</v>
      </c>
      <c r="B18" s="75" t="s">
        <v>41</v>
      </c>
      <c r="C18" s="5">
        <f t="shared" si="1"/>
        <v>1</v>
      </c>
      <c r="D18" s="77">
        <f t="shared" si="1"/>
        <v>41898</v>
      </c>
      <c r="E18" s="175"/>
      <c r="F18" s="79">
        <v>9</v>
      </c>
      <c r="G18" s="25" t="str">
        <f t="shared" si="2"/>
        <v>1 : 2,75</v>
      </c>
      <c r="H18" s="80">
        <v>0.46249999999999997</v>
      </c>
      <c r="I18" s="5" t="s">
        <v>50</v>
      </c>
      <c r="J18" s="85" t="s">
        <v>63</v>
      </c>
      <c r="K18" s="5">
        <v>2</v>
      </c>
      <c r="L18" s="79" t="s">
        <v>42</v>
      </c>
      <c r="M18" s="5">
        <v>19</v>
      </c>
      <c r="N18" s="79">
        <v>14</v>
      </c>
      <c r="O18" s="5">
        <v>0.47</v>
      </c>
      <c r="P18" s="79">
        <v>3</v>
      </c>
      <c r="Q18" s="28">
        <v>1</v>
      </c>
      <c r="R18" s="86" t="s">
        <v>66</v>
      </c>
      <c r="S18" s="33" t="s">
        <v>66</v>
      </c>
      <c r="T18" s="89" t="s">
        <v>94</v>
      </c>
    </row>
    <row r="19" spans="1:21" x14ac:dyDescent="0.25">
      <c r="A19" s="5">
        <f t="shared" si="0"/>
        <v>17</v>
      </c>
      <c r="B19" s="75" t="s">
        <v>41</v>
      </c>
      <c r="C19" s="5">
        <f t="shared" si="1"/>
        <v>1</v>
      </c>
      <c r="D19" s="77">
        <f t="shared" si="1"/>
        <v>41898</v>
      </c>
      <c r="E19" s="175"/>
      <c r="F19" s="79">
        <v>9.9</v>
      </c>
      <c r="G19" s="25" t="str">
        <f t="shared" si="2"/>
        <v>1 : 2,75</v>
      </c>
      <c r="H19" s="80">
        <v>0.40069444444444446</v>
      </c>
      <c r="I19" s="5" t="s">
        <v>50</v>
      </c>
      <c r="J19" s="85" t="s">
        <v>64</v>
      </c>
      <c r="K19" s="5">
        <v>4</v>
      </c>
      <c r="L19" s="79" t="s">
        <v>15</v>
      </c>
      <c r="M19" s="5">
        <v>56</v>
      </c>
      <c r="N19" s="79">
        <v>20</v>
      </c>
      <c r="O19" s="5">
        <v>3.71</v>
      </c>
      <c r="P19" s="79">
        <v>6</v>
      </c>
      <c r="Q19" s="28">
        <v>0.3</v>
      </c>
      <c r="R19" s="86">
        <v>5</v>
      </c>
      <c r="S19" s="33">
        <v>0.7</v>
      </c>
      <c r="T19" s="89" t="s">
        <v>95</v>
      </c>
    </row>
    <row r="20" spans="1:21" x14ac:dyDescent="0.25">
      <c r="A20" s="5">
        <f t="shared" si="0"/>
        <v>18</v>
      </c>
      <c r="B20" s="75" t="s">
        <v>41</v>
      </c>
      <c r="C20" s="5">
        <f t="shared" si="1"/>
        <v>1</v>
      </c>
      <c r="D20" s="77">
        <f t="shared" si="1"/>
        <v>41898</v>
      </c>
      <c r="E20" s="175"/>
      <c r="F20" s="79">
        <v>10.4</v>
      </c>
      <c r="G20" s="25" t="str">
        <f t="shared" si="2"/>
        <v>1 : 2,75</v>
      </c>
      <c r="H20" s="80">
        <v>0.4680555555555555</v>
      </c>
      <c r="I20" s="5" t="s">
        <v>50</v>
      </c>
      <c r="J20" s="85" t="s">
        <v>61</v>
      </c>
      <c r="K20" s="5">
        <v>4</v>
      </c>
      <c r="L20" s="79" t="s">
        <v>42</v>
      </c>
      <c r="M20" s="5">
        <v>12</v>
      </c>
      <c r="N20" s="79">
        <v>10</v>
      </c>
      <c r="O20" s="5">
        <v>0.5</v>
      </c>
      <c r="P20" s="79">
        <v>5</v>
      </c>
      <c r="Q20" s="28">
        <v>0.1</v>
      </c>
      <c r="R20" s="86">
        <v>4</v>
      </c>
      <c r="S20" s="33">
        <v>0.9</v>
      </c>
      <c r="T20" s="89" t="s">
        <v>96</v>
      </c>
    </row>
    <row r="21" spans="1:21" x14ac:dyDescent="0.25">
      <c r="A21" s="26">
        <f t="shared" si="0"/>
        <v>19</v>
      </c>
      <c r="B21" s="74" t="s">
        <v>41</v>
      </c>
      <c r="C21" s="26">
        <f t="shared" si="1"/>
        <v>1</v>
      </c>
      <c r="D21" s="76">
        <f>D16</f>
        <v>41897</v>
      </c>
      <c r="E21" s="175"/>
      <c r="F21" s="78">
        <v>9.8000000000000007</v>
      </c>
      <c r="G21" s="54" t="str">
        <f t="shared" si="2"/>
        <v>1 : 2,75</v>
      </c>
      <c r="H21" s="82">
        <v>0.80555555555555547</v>
      </c>
      <c r="I21" s="26" t="s">
        <v>50</v>
      </c>
      <c r="J21" s="84" t="s">
        <v>63</v>
      </c>
      <c r="K21" s="26">
        <v>4</v>
      </c>
      <c r="L21" s="78" t="s">
        <v>15</v>
      </c>
      <c r="M21" s="26" t="s">
        <v>79</v>
      </c>
      <c r="N21" s="78">
        <v>20</v>
      </c>
      <c r="O21" s="26">
        <v>2.17</v>
      </c>
      <c r="P21" s="78">
        <v>4</v>
      </c>
      <c r="Q21" s="29">
        <v>1</v>
      </c>
      <c r="R21" s="87" t="s">
        <v>66</v>
      </c>
      <c r="S21" s="34" t="s">
        <v>66</v>
      </c>
      <c r="T21" s="88" t="s">
        <v>82</v>
      </c>
      <c r="U21" t="s">
        <v>237</v>
      </c>
    </row>
    <row r="22" spans="1:21" x14ac:dyDescent="0.25">
      <c r="A22" s="5">
        <f t="shared" si="0"/>
        <v>20</v>
      </c>
      <c r="B22" s="75" t="s">
        <v>41</v>
      </c>
      <c r="C22" s="5">
        <f t="shared" si="1"/>
        <v>1</v>
      </c>
      <c r="D22" s="77">
        <f>D20</f>
        <v>41898</v>
      </c>
      <c r="E22" s="175"/>
      <c r="F22" s="79">
        <v>10</v>
      </c>
      <c r="G22" s="25" t="str">
        <f t="shared" si="2"/>
        <v>1 : 2,75</v>
      </c>
      <c r="H22" s="80">
        <v>0.39305555555555555</v>
      </c>
      <c r="I22" s="5" t="s">
        <v>50</v>
      </c>
      <c r="J22" s="85" t="s">
        <v>60</v>
      </c>
      <c r="K22" s="5">
        <v>2</v>
      </c>
      <c r="L22" s="79" t="s">
        <v>15</v>
      </c>
      <c r="M22" s="5">
        <v>76</v>
      </c>
      <c r="N22" s="79">
        <v>30</v>
      </c>
      <c r="O22" s="5">
        <v>5.28</v>
      </c>
      <c r="P22" s="79">
        <v>8.5</v>
      </c>
      <c r="Q22" s="28">
        <v>0.6</v>
      </c>
      <c r="R22" s="86">
        <v>7</v>
      </c>
      <c r="S22" s="33">
        <v>0.4</v>
      </c>
      <c r="T22" s="89" t="s">
        <v>97</v>
      </c>
    </row>
    <row r="23" spans="1:21" x14ac:dyDescent="0.25">
      <c r="A23" s="5">
        <f t="shared" si="0"/>
        <v>21</v>
      </c>
      <c r="B23" s="75" t="s">
        <v>41</v>
      </c>
      <c r="C23" s="5">
        <f t="shared" si="1"/>
        <v>1</v>
      </c>
      <c r="D23" s="77">
        <f t="shared" si="1"/>
        <v>41898</v>
      </c>
      <c r="E23" s="175"/>
      <c r="F23" s="79">
        <v>8.8000000000000007</v>
      </c>
      <c r="G23" s="25" t="str">
        <f t="shared" si="2"/>
        <v>1 : 2,75</v>
      </c>
      <c r="H23" s="80">
        <v>0.38750000000000001</v>
      </c>
      <c r="I23" s="5" t="s">
        <v>50</v>
      </c>
      <c r="J23" s="85" t="s">
        <v>65</v>
      </c>
      <c r="K23" s="5">
        <v>2</v>
      </c>
      <c r="L23" s="79" t="s">
        <v>15</v>
      </c>
      <c r="M23" s="5">
        <v>43</v>
      </c>
      <c r="N23" s="79">
        <v>21</v>
      </c>
      <c r="O23" s="5">
        <v>2.27</v>
      </c>
      <c r="P23" s="79">
        <v>6</v>
      </c>
      <c r="Q23" s="28">
        <v>0.6</v>
      </c>
      <c r="R23" s="86">
        <v>4</v>
      </c>
      <c r="S23" s="33">
        <v>0.4</v>
      </c>
      <c r="T23" s="89" t="s">
        <v>98</v>
      </c>
    </row>
    <row r="24" spans="1:21" x14ac:dyDescent="0.25">
      <c r="A24" s="5"/>
      <c r="B24" s="75"/>
      <c r="C24" s="5"/>
      <c r="D24" s="77"/>
      <c r="E24" s="175"/>
      <c r="F24" s="79"/>
      <c r="G24" s="25"/>
      <c r="H24" s="83"/>
      <c r="I24" s="5"/>
      <c r="J24" s="85"/>
      <c r="K24" s="5"/>
      <c r="L24" s="79"/>
      <c r="M24" s="5"/>
      <c r="N24" s="79"/>
      <c r="O24" s="5"/>
      <c r="P24" s="79"/>
      <c r="Q24" s="28"/>
      <c r="R24" s="86"/>
      <c r="S24" s="33"/>
      <c r="T24" s="89"/>
    </row>
    <row r="25" spans="1:21" x14ac:dyDescent="0.25">
      <c r="A25" s="5" t="s">
        <v>46</v>
      </c>
      <c r="B25" s="75" t="s">
        <v>41</v>
      </c>
      <c r="C25" s="5">
        <v>1</v>
      </c>
      <c r="D25" s="77">
        <f>D21</f>
        <v>41897</v>
      </c>
      <c r="E25" s="175"/>
      <c r="F25" s="79">
        <v>6</v>
      </c>
      <c r="G25" s="25" t="str">
        <f>G23</f>
        <v>1 : 2,75</v>
      </c>
      <c r="H25" s="81">
        <v>0.64652777777777781</v>
      </c>
      <c r="I25" s="5" t="s">
        <v>50</v>
      </c>
      <c r="J25" s="85" t="s">
        <v>59</v>
      </c>
      <c r="K25" s="5">
        <v>2</v>
      </c>
      <c r="L25" s="79" t="s">
        <v>14</v>
      </c>
      <c r="M25" s="5">
        <v>94</v>
      </c>
      <c r="N25" s="79">
        <v>17</v>
      </c>
      <c r="O25" s="5">
        <v>1.99</v>
      </c>
      <c r="P25" s="79">
        <v>8</v>
      </c>
      <c r="Q25" s="28">
        <v>0.5</v>
      </c>
      <c r="R25" s="86">
        <v>5</v>
      </c>
      <c r="S25" s="33">
        <v>0.5</v>
      </c>
      <c r="T25" s="89" t="s">
        <v>76</v>
      </c>
      <c r="U25" t="s">
        <v>197</v>
      </c>
    </row>
    <row r="26" spans="1:21" x14ac:dyDescent="0.25">
      <c r="A26" s="5" t="s">
        <v>47</v>
      </c>
      <c r="B26" s="75" t="s">
        <v>41</v>
      </c>
      <c r="C26" s="5">
        <v>1</v>
      </c>
      <c r="D26" s="77">
        <f t="shared" si="1"/>
        <v>41897</v>
      </c>
      <c r="E26" s="175"/>
      <c r="F26" s="79">
        <v>6.3</v>
      </c>
      <c r="G26" s="25" t="str">
        <f t="shared" si="2"/>
        <v>1 : 2,75</v>
      </c>
      <c r="H26" s="81">
        <v>0.66527777777777775</v>
      </c>
      <c r="I26" s="5" t="s">
        <v>50</v>
      </c>
      <c r="J26" s="85" t="s">
        <v>61</v>
      </c>
      <c r="K26" s="5">
        <v>2</v>
      </c>
      <c r="L26" s="79" t="s">
        <v>14</v>
      </c>
      <c r="M26" s="5">
        <v>110</v>
      </c>
      <c r="N26" s="79">
        <v>15</v>
      </c>
      <c r="O26" s="5">
        <v>1.68</v>
      </c>
      <c r="P26" s="79">
        <v>6</v>
      </c>
      <c r="Q26" s="28">
        <v>0.5</v>
      </c>
      <c r="R26" s="86">
        <v>5</v>
      </c>
      <c r="S26" s="33">
        <v>0.5</v>
      </c>
      <c r="T26" s="89" t="s">
        <v>77</v>
      </c>
      <c r="U26" t="s">
        <v>197</v>
      </c>
    </row>
    <row r="27" spans="1:21" x14ac:dyDescent="0.25">
      <c r="A27" s="5" t="s">
        <v>48</v>
      </c>
      <c r="B27" s="75" t="s">
        <v>41</v>
      </c>
      <c r="C27" s="5">
        <v>1</v>
      </c>
      <c r="D27" s="77">
        <f>D22</f>
        <v>41898</v>
      </c>
      <c r="E27" s="175"/>
      <c r="F27" s="79">
        <v>6.3</v>
      </c>
      <c r="G27" s="25" t="str">
        <f t="shared" si="2"/>
        <v>1 : 2,75</v>
      </c>
      <c r="H27" s="80">
        <v>0.64236111111111105</v>
      </c>
      <c r="I27" s="5" t="s">
        <v>50</v>
      </c>
      <c r="J27" s="85" t="s">
        <v>107</v>
      </c>
      <c r="K27" s="5">
        <v>2</v>
      </c>
      <c r="L27" s="79" t="s">
        <v>14</v>
      </c>
      <c r="M27" s="5">
        <v>90</v>
      </c>
      <c r="N27" s="79">
        <v>25.5</v>
      </c>
      <c r="O27" s="5">
        <v>1.63</v>
      </c>
      <c r="P27" s="79">
        <v>8</v>
      </c>
      <c r="Q27" s="28">
        <v>0.3</v>
      </c>
      <c r="R27" s="86">
        <v>4</v>
      </c>
      <c r="S27" s="33">
        <v>0.7</v>
      </c>
      <c r="T27" s="89" t="s">
        <v>108</v>
      </c>
      <c r="U27" t="s">
        <v>197</v>
      </c>
    </row>
    <row r="28" spans="1:21" x14ac:dyDescent="0.25">
      <c r="A28" s="5" t="s">
        <v>49</v>
      </c>
      <c r="B28" s="75" t="s">
        <v>41</v>
      </c>
      <c r="C28" s="5">
        <v>1</v>
      </c>
      <c r="D28" s="77">
        <f>D26</f>
        <v>41897</v>
      </c>
      <c r="E28" s="175"/>
      <c r="F28" s="79">
        <v>5.5</v>
      </c>
      <c r="G28" s="25" t="str">
        <f t="shared" si="2"/>
        <v>1 : 2,75</v>
      </c>
      <c r="H28" s="81">
        <v>0.62708333333333333</v>
      </c>
      <c r="I28" s="5" t="s">
        <v>50</v>
      </c>
      <c r="J28" s="85" t="s">
        <v>59</v>
      </c>
      <c r="K28" s="5">
        <v>2</v>
      </c>
      <c r="L28" s="79" t="s">
        <v>14</v>
      </c>
      <c r="M28" s="5">
        <v>60</v>
      </c>
      <c r="N28" s="79">
        <v>22</v>
      </c>
      <c r="O28" s="5">
        <v>1.43</v>
      </c>
      <c r="P28" s="79">
        <v>4</v>
      </c>
      <c r="Q28" s="28">
        <v>1</v>
      </c>
      <c r="R28" s="86" t="s">
        <v>66</v>
      </c>
      <c r="S28" s="33" t="s">
        <v>66</v>
      </c>
      <c r="T28" s="89" t="s">
        <v>78</v>
      </c>
      <c r="U28" t="s">
        <v>197</v>
      </c>
    </row>
    <row r="29" spans="1:21" x14ac:dyDescent="0.25">
      <c r="A29" s="5"/>
      <c r="B29" s="75"/>
      <c r="C29" s="5"/>
      <c r="D29" s="77"/>
      <c r="E29" s="175"/>
      <c r="F29" s="79"/>
      <c r="G29" s="5"/>
      <c r="H29" s="79"/>
      <c r="I29" s="5"/>
      <c r="J29" s="79"/>
      <c r="K29" s="5"/>
      <c r="L29" s="79"/>
      <c r="M29" s="5"/>
      <c r="N29" s="79"/>
      <c r="O29" s="5"/>
      <c r="P29" s="79"/>
      <c r="Q29" s="28"/>
      <c r="R29" s="86"/>
      <c r="S29" s="33"/>
      <c r="T29" s="89"/>
    </row>
    <row r="30" spans="1:21" x14ac:dyDescent="0.25">
      <c r="A30" s="5"/>
      <c r="B30" s="75"/>
      <c r="C30" s="5"/>
      <c r="D30" s="77"/>
      <c r="E30" s="175"/>
      <c r="F30" s="79"/>
      <c r="G30" s="5"/>
      <c r="H30" s="79"/>
      <c r="I30" s="5"/>
      <c r="J30" s="79"/>
      <c r="K30" s="5"/>
      <c r="L30" s="79"/>
      <c r="M30" s="5"/>
      <c r="N30" s="79"/>
      <c r="O30" s="5"/>
      <c r="P30" s="79"/>
      <c r="Q30" s="28"/>
      <c r="R30" s="86"/>
      <c r="S30" s="33"/>
      <c r="T30" s="89"/>
    </row>
    <row r="31" spans="1:21" ht="15.75" thickBot="1" x14ac:dyDescent="0.3">
      <c r="A31" s="7"/>
      <c r="B31" s="90"/>
      <c r="C31" s="7"/>
      <c r="D31" s="91"/>
      <c r="E31" s="176"/>
      <c r="F31" s="92"/>
      <c r="G31" s="7"/>
      <c r="H31" s="92"/>
      <c r="I31" s="7"/>
      <c r="J31" s="92"/>
      <c r="K31" s="7"/>
      <c r="L31" s="92"/>
      <c r="M31" s="7"/>
      <c r="N31" s="92"/>
      <c r="O31" s="7"/>
      <c r="P31" s="92"/>
      <c r="Q31" s="30"/>
      <c r="R31" s="92"/>
      <c r="S31" s="35"/>
      <c r="T31" s="93"/>
    </row>
    <row r="32" spans="1:21" x14ac:dyDescent="0.25">
      <c r="C32" s="8"/>
      <c r="D32" s="8"/>
      <c r="E32" s="8"/>
      <c r="F32" s="8"/>
      <c r="G32" s="8"/>
      <c r="H32" s="8"/>
      <c r="I32" s="8"/>
      <c r="J32" s="8"/>
      <c r="K32" s="8"/>
      <c r="L32" s="8"/>
      <c r="M32" s="8"/>
      <c r="N32" s="8"/>
      <c r="O32" s="8"/>
      <c r="P32" s="8"/>
      <c r="Q32" s="8"/>
      <c r="R32" s="8"/>
      <c r="S32" s="8"/>
      <c r="T32" s="8"/>
    </row>
    <row r="33" spans="1:20" x14ac:dyDescent="0.25">
      <c r="B33" t="s">
        <v>0</v>
      </c>
      <c r="E33" t="s">
        <v>16</v>
      </c>
      <c r="F33" t="s">
        <v>17</v>
      </c>
      <c r="G33" s="8"/>
      <c r="H33" s="8"/>
      <c r="I33" s="8"/>
      <c r="J33" s="8"/>
      <c r="K33" s="8"/>
      <c r="L33" s="8"/>
      <c r="M33" s="8"/>
      <c r="N33" s="8"/>
      <c r="O33" s="8"/>
      <c r="P33" s="8"/>
      <c r="Q33" s="8"/>
      <c r="R33" s="8"/>
      <c r="S33" s="8"/>
      <c r="T33" s="8"/>
    </row>
    <row r="34" spans="1:20" x14ac:dyDescent="0.25">
      <c r="B34" t="s">
        <v>1</v>
      </c>
      <c r="E34" t="s">
        <v>16</v>
      </c>
      <c r="F34" t="s">
        <v>18</v>
      </c>
      <c r="G34" s="8"/>
      <c r="H34" s="8"/>
      <c r="I34" s="8"/>
      <c r="J34" s="8"/>
      <c r="K34" s="8"/>
      <c r="L34" s="8"/>
      <c r="M34" s="8"/>
      <c r="N34" s="8" t="s">
        <v>7</v>
      </c>
      <c r="O34" s="8"/>
      <c r="P34" s="8"/>
      <c r="Q34" s="8"/>
      <c r="R34" s="8"/>
      <c r="S34" s="8"/>
      <c r="T34" s="8"/>
    </row>
    <row r="35" spans="1:20" x14ac:dyDescent="0.25">
      <c r="B35" t="s">
        <v>19</v>
      </c>
      <c r="E35" t="s">
        <v>16</v>
      </c>
      <c r="F35" t="s">
        <v>20</v>
      </c>
      <c r="G35" s="8"/>
      <c r="H35" s="8"/>
      <c r="I35" s="8"/>
      <c r="J35" s="8"/>
      <c r="K35" s="8"/>
      <c r="L35" s="8"/>
      <c r="M35" s="8"/>
      <c r="N35" s="8" t="s">
        <v>52</v>
      </c>
      <c r="O35" s="8">
        <v>1</v>
      </c>
      <c r="P35" s="8" t="s">
        <v>54</v>
      </c>
      <c r="Q35" s="8"/>
      <c r="R35" s="8"/>
      <c r="S35" s="8"/>
      <c r="T35" s="8"/>
    </row>
    <row r="36" spans="1:20" x14ac:dyDescent="0.25">
      <c r="B36" t="s">
        <v>21</v>
      </c>
      <c r="E36" t="s">
        <v>16</v>
      </c>
      <c r="F36" t="s">
        <v>22</v>
      </c>
      <c r="G36" s="8"/>
      <c r="H36" s="8"/>
      <c r="I36" s="8"/>
      <c r="J36" s="8"/>
      <c r="K36" s="8"/>
      <c r="L36" s="8"/>
      <c r="M36" s="8"/>
      <c r="N36" s="8"/>
      <c r="O36" s="8">
        <v>2</v>
      </c>
      <c r="P36" s="8"/>
      <c r="Q36" s="8"/>
      <c r="R36" s="8"/>
      <c r="S36" s="8"/>
      <c r="T36" s="8"/>
    </row>
    <row r="37" spans="1:20" x14ac:dyDescent="0.25">
      <c r="B37" t="s">
        <v>5</v>
      </c>
      <c r="E37" t="s">
        <v>16</v>
      </c>
      <c r="F37" t="s">
        <v>89</v>
      </c>
      <c r="G37" s="8"/>
      <c r="H37" s="8"/>
      <c r="I37" s="8"/>
      <c r="J37" s="8"/>
      <c r="K37" s="8"/>
      <c r="L37" s="8"/>
      <c r="M37" s="8"/>
      <c r="N37" s="8"/>
      <c r="O37" s="8">
        <v>3</v>
      </c>
      <c r="P37" s="8"/>
      <c r="Q37" s="8"/>
      <c r="R37" s="8"/>
      <c r="S37" s="8"/>
      <c r="T37" s="8"/>
    </row>
    <row r="38" spans="1:20" x14ac:dyDescent="0.25">
      <c r="B38" t="s">
        <v>6</v>
      </c>
      <c r="E38" t="s">
        <v>16</v>
      </c>
      <c r="F38" t="s">
        <v>24</v>
      </c>
      <c r="G38" s="8"/>
      <c r="H38" s="8"/>
      <c r="I38" s="8"/>
      <c r="J38" s="8"/>
      <c r="K38" s="8"/>
      <c r="L38" s="8"/>
      <c r="M38" s="8"/>
      <c r="N38" s="8"/>
      <c r="O38" s="17">
        <v>4</v>
      </c>
      <c r="P38" s="8"/>
      <c r="Q38" s="8"/>
      <c r="R38" s="8"/>
      <c r="S38" s="8"/>
      <c r="T38" s="8"/>
    </row>
    <row r="39" spans="1:20" x14ac:dyDescent="0.25">
      <c r="B39" t="s">
        <v>7</v>
      </c>
      <c r="E39" t="s">
        <v>16</v>
      </c>
      <c r="F39" t="s">
        <v>169</v>
      </c>
      <c r="G39" s="8"/>
      <c r="H39" s="8"/>
      <c r="I39" s="8"/>
      <c r="J39" s="8"/>
      <c r="K39" s="8"/>
      <c r="L39" s="8"/>
      <c r="M39" s="8"/>
      <c r="O39" s="17">
        <v>5</v>
      </c>
      <c r="P39" s="8" t="s">
        <v>55</v>
      </c>
      <c r="Q39" s="8"/>
      <c r="R39" s="8"/>
      <c r="S39" s="8"/>
      <c r="T39" s="8"/>
    </row>
    <row r="40" spans="1:20" x14ac:dyDescent="0.25">
      <c r="B40" t="s">
        <v>8</v>
      </c>
      <c r="E40" t="s">
        <v>16</v>
      </c>
      <c r="F40" t="s">
        <v>26</v>
      </c>
      <c r="G40" s="8"/>
      <c r="H40" s="8"/>
      <c r="I40" s="8"/>
      <c r="J40" s="8"/>
      <c r="K40" s="8"/>
      <c r="L40" s="8"/>
      <c r="M40" s="8"/>
      <c r="N40" s="8" t="s">
        <v>53</v>
      </c>
      <c r="O40" s="8">
        <v>1</v>
      </c>
      <c r="P40" s="8" t="s">
        <v>56</v>
      </c>
      <c r="Q40" s="8"/>
      <c r="R40" s="8"/>
      <c r="S40" s="8"/>
      <c r="T40" s="8"/>
    </row>
    <row r="41" spans="1:20" x14ac:dyDescent="0.25">
      <c r="B41" t="s">
        <v>9</v>
      </c>
      <c r="E41" t="s">
        <v>16</v>
      </c>
      <c r="F41" t="s">
        <v>27</v>
      </c>
      <c r="G41" s="8"/>
      <c r="H41" s="8"/>
      <c r="I41" s="8"/>
      <c r="J41" s="8"/>
      <c r="K41" s="8"/>
      <c r="L41" s="8"/>
      <c r="M41" s="8"/>
      <c r="N41" s="8"/>
      <c r="O41" s="8">
        <v>2</v>
      </c>
      <c r="P41" s="8"/>
      <c r="Q41" s="8"/>
      <c r="R41" s="8"/>
      <c r="S41" s="8"/>
      <c r="T41" s="8"/>
    </row>
    <row r="42" spans="1:20" x14ac:dyDescent="0.25">
      <c r="B42" t="s">
        <v>28</v>
      </c>
      <c r="E42" t="s">
        <v>16</v>
      </c>
      <c r="F42" t="s">
        <v>29</v>
      </c>
      <c r="G42" s="8"/>
      <c r="H42" s="8"/>
      <c r="I42" s="8"/>
      <c r="J42" s="8"/>
      <c r="K42" s="8"/>
      <c r="L42" s="8"/>
      <c r="M42" s="8"/>
      <c r="N42" s="8"/>
      <c r="O42" s="8">
        <v>3</v>
      </c>
      <c r="P42" s="8"/>
      <c r="Q42" s="8"/>
      <c r="R42" s="8"/>
      <c r="S42" s="8"/>
      <c r="T42" s="8"/>
    </row>
    <row r="43" spans="1:20" x14ac:dyDescent="0.25">
      <c r="B43" t="s">
        <v>10</v>
      </c>
      <c r="E43" t="s">
        <v>16</v>
      </c>
      <c r="F43" t="s">
        <v>30</v>
      </c>
      <c r="G43" s="8"/>
      <c r="H43" s="8"/>
      <c r="I43" s="8"/>
      <c r="J43" s="8"/>
      <c r="K43" s="8"/>
      <c r="L43" s="8"/>
      <c r="M43" s="8"/>
      <c r="N43" s="8"/>
      <c r="O43" s="17">
        <v>4</v>
      </c>
      <c r="P43" s="8"/>
      <c r="Q43" s="8"/>
      <c r="R43" s="8"/>
      <c r="S43" s="8"/>
      <c r="T43" s="8"/>
    </row>
    <row r="44" spans="1:20" x14ac:dyDescent="0.25">
      <c r="B44" t="s">
        <v>31</v>
      </c>
      <c r="E44" t="s">
        <v>16</v>
      </c>
      <c r="F44" t="s">
        <v>32</v>
      </c>
      <c r="G44" s="8"/>
      <c r="H44" s="8"/>
      <c r="I44" s="8"/>
      <c r="J44" s="8"/>
      <c r="K44" s="8"/>
      <c r="L44" s="8"/>
      <c r="M44" s="8"/>
      <c r="N44" s="8"/>
      <c r="O44" s="17">
        <v>5</v>
      </c>
      <c r="P44" s="8" t="s">
        <v>57</v>
      </c>
      <c r="Q44" s="8"/>
      <c r="R44" s="8"/>
      <c r="S44" s="8"/>
      <c r="T44" s="8"/>
    </row>
    <row r="45" spans="1:20" x14ac:dyDescent="0.25">
      <c r="B45" t="s">
        <v>33</v>
      </c>
      <c r="E45" t="s">
        <v>16</v>
      </c>
      <c r="F45" t="s">
        <v>34</v>
      </c>
      <c r="G45" s="8"/>
      <c r="H45" s="8"/>
      <c r="I45" s="8"/>
      <c r="J45" s="8"/>
      <c r="K45" s="8"/>
      <c r="L45" s="8"/>
      <c r="M45" s="8"/>
      <c r="N45" s="8"/>
      <c r="O45" s="8"/>
      <c r="P45" s="8"/>
      <c r="Q45" s="8"/>
      <c r="R45" s="8"/>
      <c r="S45" s="8"/>
      <c r="T45" s="8"/>
    </row>
    <row r="46" spans="1:20" ht="15.75" thickBot="1" x14ac:dyDescent="0.3"/>
    <row r="47" spans="1:20" ht="24" thickBot="1" x14ac:dyDescent="0.4">
      <c r="A47" s="169" t="s">
        <v>105</v>
      </c>
      <c r="B47" s="170"/>
      <c r="C47" s="170"/>
      <c r="D47" s="170"/>
      <c r="E47" s="170"/>
      <c r="F47" s="170"/>
      <c r="G47" s="170"/>
      <c r="H47" s="170"/>
      <c r="I47" s="170"/>
      <c r="J47" s="170"/>
      <c r="K47" s="170"/>
      <c r="L47" s="170"/>
      <c r="M47" s="170"/>
      <c r="N47" s="170"/>
      <c r="O47" s="170"/>
      <c r="P47" s="170"/>
      <c r="Q47" s="170"/>
      <c r="R47" s="170"/>
      <c r="S47" s="171"/>
      <c r="T47" s="36"/>
    </row>
    <row r="48" spans="1:20" ht="54" thickBot="1" x14ac:dyDescent="0.4">
      <c r="A48" s="1" t="s">
        <v>40</v>
      </c>
      <c r="B48" s="9" t="s">
        <v>0</v>
      </c>
      <c r="C48" s="9" t="s">
        <v>1</v>
      </c>
      <c r="D48" s="9" t="s">
        <v>2</v>
      </c>
      <c r="E48" s="9" t="s">
        <v>8</v>
      </c>
      <c r="F48" s="9" t="s">
        <v>9</v>
      </c>
      <c r="G48" s="172" t="s">
        <v>44</v>
      </c>
      <c r="H48" s="172"/>
      <c r="I48" s="172"/>
      <c r="J48" s="172"/>
      <c r="K48" s="172"/>
      <c r="L48" s="172"/>
      <c r="M48" s="172"/>
      <c r="N48" s="172"/>
      <c r="O48" s="172"/>
      <c r="P48" s="172"/>
      <c r="Q48" s="172"/>
      <c r="R48" s="172"/>
      <c r="S48" s="173"/>
    </row>
    <row r="49" spans="1:19" x14ac:dyDescent="0.25">
      <c r="A49" s="3">
        <v>1</v>
      </c>
      <c r="B49" s="3" t="s">
        <v>41</v>
      </c>
      <c r="C49" s="3">
        <v>1</v>
      </c>
      <c r="D49" s="2">
        <v>41897</v>
      </c>
      <c r="E49" s="26"/>
      <c r="F49" s="26"/>
      <c r="G49" s="19"/>
      <c r="H49" s="19"/>
      <c r="I49" s="19"/>
      <c r="J49" s="19"/>
      <c r="K49" s="19"/>
      <c r="L49" s="19"/>
      <c r="M49" s="19"/>
      <c r="N49" s="19"/>
      <c r="O49" s="19"/>
      <c r="P49" s="19"/>
      <c r="Q49" s="19"/>
      <c r="R49" s="19"/>
      <c r="S49" s="20"/>
    </row>
    <row r="50" spans="1:19" x14ac:dyDescent="0.25">
      <c r="A50" s="5">
        <v>2</v>
      </c>
      <c r="B50" s="5" t="s">
        <v>41</v>
      </c>
      <c r="C50" s="5">
        <v>1</v>
      </c>
      <c r="D50" s="4">
        <v>41898</v>
      </c>
      <c r="E50" s="5">
        <v>4</v>
      </c>
      <c r="F50" s="3" t="s">
        <v>15</v>
      </c>
      <c r="G50" s="18"/>
      <c r="H50" s="18"/>
      <c r="I50" s="18"/>
      <c r="J50" s="18"/>
      <c r="K50" s="18"/>
      <c r="L50" s="18"/>
      <c r="M50" s="18"/>
      <c r="N50" s="18"/>
      <c r="O50" s="18"/>
      <c r="P50" s="18"/>
      <c r="Q50" s="18"/>
      <c r="R50" s="18"/>
      <c r="S50" s="21"/>
    </row>
    <row r="51" spans="1:19" x14ac:dyDescent="0.25">
      <c r="A51" s="5">
        <v>3</v>
      </c>
      <c r="B51" s="5" t="s">
        <v>41</v>
      </c>
      <c r="C51" s="5">
        <v>1</v>
      </c>
      <c r="D51" s="4">
        <f>D49</f>
        <v>41897</v>
      </c>
      <c r="E51" s="5">
        <v>2</v>
      </c>
      <c r="F51" s="5" t="s">
        <v>14</v>
      </c>
      <c r="G51" s="18" t="s">
        <v>87</v>
      </c>
      <c r="H51" s="18"/>
      <c r="I51" s="18"/>
      <c r="J51" s="18"/>
      <c r="K51" s="18"/>
      <c r="L51" s="18"/>
      <c r="M51" s="18"/>
      <c r="N51" s="18"/>
      <c r="O51" s="18"/>
      <c r="P51" s="18"/>
      <c r="Q51" s="18"/>
      <c r="R51" s="18"/>
      <c r="S51" s="21"/>
    </row>
    <row r="52" spans="1:19" x14ac:dyDescent="0.25">
      <c r="A52" s="5">
        <v>4</v>
      </c>
      <c r="B52" s="5" t="s">
        <v>41</v>
      </c>
      <c r="C52" s="5">
        <v>1</v>
      </c>
      <c r="D52" s="4">
        <f>D51</f>
        <v>41897</v>
      </c>
      <c r="E52" s="5">
        <v>2</v>
      </c>
      <c r="F52" s="5" t="s">
        <v>14</v>
      </c>
      <c r="G52" s="18" t="s">
        <v>88</v>
      </c>
      <c r="H52" s="18"/>
      <c r="I52" s="18"/>
      <c r="J52" s="18"/>
      <c r="K52" s="18"/>
      <c r="L52" s="18"/>
      <c r="M52" s="18"/>
      <c r="N52" s="18"/>
      <c r="O52" s="18"/>
      <c r="P52" s="18"/>
      <c r="Q52" s="18"/>
      <c r="R52" s="18"/>
      <c r="S52" s="21"/>
    </row>
    <row r="53" spans="1:19" x14ac:dyDescent="0.25">
      <c r="A53" s="5">
        <v>5</v>
      </c>
      <c r="B53" s="5" t="s">
        <v>41</v>
      </c>
      <c r="C53" s="5">
        <v>1</v>
      </c>
      <c r="D53" s="4">
        <f>D52</f>
        <v>41897</v>
      </c>
      <c r="E53" s="5">
        <v>4</v>
      </c>
      <c r="F53" s="5" t="s">
        <v>14</v>
      </c>
      <c r="G53" s="18"/>
      <c r="H53" s="18"/>
      <c r="I53" s="18"/>
      <c r="J53" s="18"/>
      <c r="K53" s="18"/>
      <c r="L53" s="18"/>
      <c r="M53" s="18"/>
      <c r="N53" s="18"/>
      <c r="O53" s="18"/>
      <c r="P53" s="18"/>
      <c r="Q53" s="18"/>
      <c r="R53" s="18"/>
      <c r="S53" s="21"/>
    </row>
    <row r="54" spans="1:19" x14ac:dyDescent="0.25">
      <c r="A54" s="5">
        <v>6</v>
      </c>
      <c r="B54" s="5" t="s">
        <v>41</v>
      </c>
      <c r="C54" s="5">
        <v>1</v>
      </c>
      <c r="D54" s="4">
        <f>D50</f>
        <v>41898</v>
      </c>
      <c r="E54" s="5">
        <v>2</v>
      </c>
      <c r="F54" s="3" t="s">
        <v>15</v>
      </c>
      <c r="G54" s="18" t="s">
        <v>99</v>
      </c>
      <c r="H54" s="18"/>
      <c r="I54" s="18"/>
      <c r="J54" s="18"/>
      <c r="K54" s="18"/>
      <c r="L54" s="18"/>
      <c r="M54" s="18"/>
      <c r="N54" s="18"/>
      <c r="O54" s="18"/>
      <c r="P54" s="18"/>
      <c r="Q54" s="18"/>
      <c r="R54" s="18"/>
      <c r="S54" s="21"/>
    </row>
    <row r="55" spans="1:19" x14ac:dyDescent="0.25">
      <c r="A55" s="5">
        <v>7</v>
      </c>
      <c r="B55" s="5" t="s">
        <v>41</v>
      </c>
      <c r="C55" s="5">
        <v>1</v>
      </c>
      <c r="D55" s="4">
        <f>D54</f>
        <v>41898</v>
      </c>
      <c r="E55" s="5">
        <v>2</v>
      </c>
      <c r="F55" s="5" t="s">
        <v>42</v>
      </c>
      <c r="G55" s="18"/>
      <c r="H55" s="18"/>
      <c r="I55" s="18"/>
      <c r="J55" s="18"/>
      <c r="K55" s="18"/>
      <c r="L55" s="18"/>
      <c r="M55" s="18"/>
      <c r="N55" s="18"/>
      <c r="O55" s="18"/>
      <c r="P55" s="18"/>
      <c r="Q55" s="18"/>
      <c r="R55" s="18"/>
      <c r="S55" s="21"/>
    </row>
    <row r="56" spans="1:19" x14ac:dyDescent="0.25">
      <c r="A56" s="5">
        <v>8</v>
      </c>
      <c r="B56" s="5" t="s">
        <v>41</v>
      </c>
      <c r="C56" s="5">
        <v>1</v>
      </c>
      <c r="D56" s="4">
        <f>D53</f>
        <v>41897</v>
      </c>
      <c r="E56" s="26"/>
      <c r="F56" s="26"/>
      <c r="G56" s="18"/>
      <c r="H56" s="18"/>
      <c r="I56" s="18"/>
      <c r="J56" s="18"/>
      <c r="K56" s="18"/>
      <c r="L56" s="18"/>
      <c r="M56" s="18"/>
      <c r="N56" s="18"/>
      <c r="O56" s="18"/>
      <c r="P56" s="18"/>
      <c r="Q56" s="18"/>
      <c r="R56" s="18"/>
      <c r="S56" s="21"/>
    </row>
    <row r="57" spans="1:19" x14ac:dyDescent="0.25">
      <c r="A57" s="5">
        <v>9</v>
      </c>
      <c r="B57" s="5" t="s">
        <v>41</v>
      </c>
      <c r="C57" s="5">
        <v>1</v>
      </c>
      <c r="D57" s="4">
        <f t="shared" ref="D57:D62" si="3">D56</f>
        <v>41897</v>
      </c>
      <c r="E57" s="5">
        <v>4</v>
      </c>
      <c r="F57" s="5" t="s">
        <v>14</v>
      </c>
      <c r="G57" s="18" t="s">
        <v>86</v>
      </c>
      <c r="H57" s="18"/>
      <c r="I57" s="18"/>
      <c r="J57" s="18"/>
      <c r="K57" s="18"/>
      <c r="L57" s="18"/>
      <c r="M57" s="18"/>
      <c r="N57" s="18"/>
      <c r="O57" s="18"/>
      <c r="P57" s="18"/>
      <c r="Q57" s="18"/>
      <c r="R57" s="18"/>
      <c r="S57" s="21"/>
    </row>
    <row r="58" spans="1:19" x14ac:dyDescent="0.25">
      <c r="A58" s="5">
        <v>10</v>
      </c>
      <c r="B58" s="5" t="s">
        <v>41</v>
      </c>
      <c r="C58" s="5">
        <v>1</v>
      </c>
      <c r="D58" s="4">
        <f t="shared" si="3"/>
        <v>41897</v>
      </c>
      <c r="E58" s="5">
        <v>4</v>
      </c>
      <c r="F58" s="5" t="s">
        <v>14</v>
      </c>
      <c r="G58" s="18"/>
      <c r="H58" s="18"/>
      <c r="I58" s="18"/>
      <c r="J58" s="18"/>
      <c r="K58" s="18"/>
      <c r="L58" s="18"/>
      <c r="M58" s="18"/>
      <c r="N58" s="18"/>
      <c r="O58" s="18"/>
      <c r="P58" s="18"/>
      <c r="Q58" s="18"/>
      <c r="R58" s="18"/>
      <c r="S58" s="21"/>
    </row>
    <row r="59" spans="1:19" x14ac:dyDescent="0.25">
      <c r="A59" s="5">
        <v>11</v>
      </c>
      <c r="B59" s="5" t="s">
        <v>41</v>
      </c>
      <c r="C59" s="5">
        <v>1</v>
      </c>
      <c r="D59" s="4">
        <f t="shared" si="3"/>
        <v>41897</v>
      </c>
      <c r="E59" s="5">
        <v>2</v>
      </c>
      <c r="F59" s="5" t="s">
        <v>14</v>
      </c>
      <c r="G59" s="18"/>
      <c r="H59" s="18"/>
      <c r="I59" s="18"/>
      <c r="J59" s="18"/>
      <c r="K59" s="18"/>
      <c r="L59" s="18"/>
      <c r="M59" s="18"/>
      <c r="N59" s="18"/>
      <c r="O59" s="18"/>
      <c r="P59" s="18"/>
      <c r="Q59" s="18"/>
      <c r="R59" s="18"/>
      <c r="S59" s="21"/>
    </row>
    <row r="60" spans="1:19" x14ac:dyDescent="0.25">
      <c r="A60" s="5">
        <v>12</v>
      </c>
      <c r="B60" s="5" t="s">
        <v>41</v>
      </c>
      <c r="C60" s="5">
        <v>1</v>
      </c>
      <c r="D60" s="4">
        <f t="shared" si="3"/>
        <v>41897</v>
      </c>
      <c r="E60" s="26"/>
      <c r="F60" s="26"/>
      <c r="G60" s="18"/>
      <c r="H60" s="18"/>
      <c r="I60" s="18"/>
      <c r="J60" s="18"/>
      <c r="K60" s="18"/>
      <c r="L60" s="18"/>
      <c r="M60" s="18"/>
      <c r="N60" s="18"/>
      <c r="O60" s="18"/>
      <c r="P60" s="18"/>
      <c r="Q60" s="18"/>
      <c r="R60" s="18"/>
      <c r="S60" s="21"/>
    </row>
    <row r="61" spans="1:19" x14ac:dyDescent="0.25">
      <c r="A61" s="5">
        <v>13</v>
      </c>
      <c r="B61" s="5" t="s">
        <v>41</v>
      </c>
      <c r="C61" s="5">
        <v>1</v>
      </c>
      <c r="D61" s="4">
        <f t="shared" si="3"/>
        <v>41897</v>
      </c>
      <c r="E61" s="3">
        <v>4</v>
      </c>
      <c r="F61" s="3" t="s">
        <v>15</v>
      </c>
      <c r="G61" s="18"/>
      <c r="H61" s="18"/>
      <c r="I61" s="18"/>
      <c r="J61" s="18"/>
      <c r="K61" s="18"/>
      <c r="L61" s="18"/>
      <c r="M61" s="18"/>
      <c r="N61" s="18"/>
      <c r="O61" s="18"/>
      <c r="P61" s="18"/>
      <c r="Q61" s="18"/>
      <c r="R61" s="18"/>
      <c r="S61" s="21"/>
    </row>
    <row r="62" spans="1:19" x14ac:dyDescent="0.25">
      <c r="A62" s="5">
        <v>14</v>
      </c>
      <c r="B62" s="5" t="s">
        <v>41</v>
      </c>
      <c r="C62" s="5">
        <v>1</v>
      </c>
      <c r="D62" s="4">
        <f t="shared" si="3"/>
        <v>41897</v>
      </c>
      <c r="E62" s="5">
        <v>2</v>
      </c>
      <c r="F62" s="3" t="s">
        <v>15</v>
      </c>
      <c r="G62" s="18"/>
      <c r="H62" s="18"/>
      <c r="I62" s="18"/>
      <c r="J62" s="18"/>
      <c r="K62" s="18"/>
      <c r="L62" s="18"/>
      <c r="M62" s="18"/>
      <c r="N62" s="18"/>
      <c r="O62" s="18"/>
      <c r="P62" s="18"/>
      <c r="Q62" s="18"/>
      <c r="R62" s="18"/>
      <c r="S62" s="21"/>
    </row>
    <row r="63" spans="1:19" x14ac:dyDescent="0.25">
      <c r="A63" s="5">
        <v>15</v>
      </c>
      <c r="B63" s="5" t="s">
        <v>41</v>
      </c>
      <c r="C63" s="5">
        <v>1</v>
      </c>
      <c r="D63" s="4">
        <f>D55</f>
        <v>41898</v>
      </c>
      <c r="E63" s="5">
        <v>2</v>
      </c>
      <c r="F63" s="5" t="s">
        <v>42</v>
      </c>
      <c r="G63" s="18" t="s">
        <v>100</v>
      </c>
      <c r="H63" s="18"/>
      <c r="I63" s="18"/>
      <c r="J63" s="18"/>
      <c r="K63" s="18"/>
      <c r="L63" s="18"/>
      <c r="M63" s="18"/>
      <c r="N63" s="18"/>
      <c r="O63" s="18"/>
      <c r="P63" s="18"/>
      <c r="Q63" s="18"/>
      <c r="R63" s="18"/>
      <c r="S63" s="21"/>
    </row>
    <row r="64" spans="1:19" x14ac:dyDescent="0.25">
      <c r="A64" s="5">
        <v>16</v>
      </c>
      <c r="B64" s="5" t="s">
        <v>41</v>
      </c>
      <c r="C64" s="5">
        <v>1</v>
      </c>
      <c r="D64" s="4">
        <f>D63</f>
        <v>41898</v>
      </c>
      <c r="E64" s="5">
        <v>2</v>
      </c>
      <c r="F64" s="5" t="s">
        <v>42</v>
      </c>
      <c r="G64" s="18" t="s">
        <v>101</v>
      </c>
      <c r="H64" s="18"/>
      <c r="I64" s="18"/>
      <c r="J64" s="18"/>
      <c r="K64" s="18"/>
      <c r="L64" s="18"/>
      <c r="M64" s="18"/>
      <c r="N64" s="18"/>
      <c r="O64" s="18"/>
      <c r="P64" s="18"/>
      <c r="Q64" s="18"/>
      <c r="R64" s="18"/>
      <c r="S64" s="21"/>
    </row>
    <row r="65" spans="1:19" x14ac:dyDescent="0.25">
      <c r="A65" s="5">
        <v>17</v>
      </c>
      <c r="B65" s="5" t="s">
        <v>41</v>
      </c>
      <c r="C65" s="5">
        <v>1</v>
      </c>
      <c r="D65" s="4">
        <f>D64</f>
        <v>41898</v>
      </c>
      <c r="E65" s="5">
        <v>4</v>
      </c>
      <c r="F65" s="3" t="s">
        <v>15</v>
      </c>
      <c r="G65" s="18"/>
      <c r="H65" s="18"/>
      <c r="I65" s="18"/>
      <c r="J65" s="18"/>
      <c r="K65" s="18"/>
      <c r="L65" s="18"/>
      <c r="M65" s="18"/>
      <c r="N65" s="18"/>
      <c r="O65" s="18"/>
      <c r="P65" s="18"/>
      <c r="Q65" s="18"/>
      <c r="R65" s="18"/>
      <c r="S65" s="21"/>
    </row>
    <row r="66" spans="1:19" x14ac:dyDescent="0.25">
      <c r="A66" s="5">
        <v>18</v>
      </c>
      <c r="B66" s="5" t="s">
        <v>41</v>
      </c>
      <c r="C66" s="5">
        <v>1</v>
      </c>
      <c r="D66" s="4">
        <f>D65</f>
        <v>41898</v>
      </c>
      <c r="E66" s="5">
        <v>4</v>
      </c>
      <c r="F66" s="5" t="s">
        <v>42</v>
      </c>
      <c r="G66" s="18"/>
      <c r="H66" s="18"/>
      <c r="I66" s="18"/>
      <c r="J66" s="18"/>
      <c r="K66" s="18"/>
      <c r="L66" s="18"/>
      <c r="M66" s="18"/>
      <c r="N66" s="18"/>
      <c r="O66" s="18"/>
      <c r="P66" s="18"/>
      <c r="Q66" s="18"/>
      <c r="R66" s="18"/>
      <c r="S66" s="21"/>
    </row>
    <row r="67" spans="1:19" x14ac:dyDescent="0.25">
      <c r="A67" s="5">
        <v>19</v>
      </c>
      <c r="B67" s="5" t="s">
        <v>41</v>
      </c>
      <c r="C67" s="5">
        <v>1</v>
      </c>
      <c r="D67" s="4">
        <f>D62</f>
        <v>41897</v>
      </c>
      <c r="E67" s="26"/>
      <c r="F67" s="26"/>
      <c r="G67" s="18"/>
      <c r="H67" s="18"/>
      <c r="I67" s="18"/>
      <c r="J67" s="18"/>
      <c r="K67" s="18"/>
      <c r="L67" s="18"/>
      <c r="M67" s="18"/>
      <c r="N67" s="18"/>
      <c r="O67" s="18"/>
      <c r="P67" s="18"/>
      <c r="Q67" s="18"/>
      <c r="R67" s="18"/>
      <c r="S67" s="21"/>
    </row>
    <row r="68" spans="1:19" x14ac:dyDescent="0.25">
      <c r="A68" s="5">
        <v>20</v>
      </c>
      <c r="B68" s="5" t="s">
        <v>41</v>
      </c>
      <c r="C68" s="5">
        <v>1</v>
      </c>
      <c r="D68" s="4">
        <f>D66</f>
        <v>41898</v>
      </c>
      <c r="E68" s="5">
        <v>2</v>
      </c>
      <c r="F68" s="3" t="s">
        <v>15</v>
      </c>
      <c r="G68" s="18" t="s">
        <v>102</v>
      </c>
      <c r="H68" s="18"/>
      <c r="I68" s="18"/>
      <c r="J68" s="18"/>
      <c r="K68" s="18"/>
      <c r="L68" s="18"/>
      <c r="M68" s="18"/>
      <c r="N68" s="18"/>
      <c r="O68" s="18"/>
      <c r="P68" s="18"/>
      <c r="Q68" s="18"/>
      <c r="R68" s="18"/>
      <c r="S68" s="21"/>
    </row>
    <row r="69" spans="1:19" x14ac:dyDescent="0.25">
      <c r="A69" s="5">
        <v>21</v>
      </c>
      <c r="B69" s="5" t="s">
        <v>41</v>
      </c>
      <c r="C69" s="5">
        <v>1</v>
      </c>
      <c r="D69" s="4">
        <f>D68</f>
        <v>41898</v>
      </c>
      <c r="E69" s="5">
        <v>2</v>
      </c>
      <c r="F69" s="3" t="s">
        <v>15</v>
      </c>
      <c r="G69" s="18" t="s">
        <v>103</v>
      </c>
      <c r="H69" s="18"/>
      <c r="I69" s="18"/>
      <c r="J69" s="18"/>
      <c r="K69" s="18"/>
      <c r="L69" s="18"/>
      <c r="M69" s="18"/>
      <c r="N69" s="18"/>
      <c r="O69" s="18"/>
      <c r="P69" s="18"/>
      <c r="Q69" s="18"/>
      <c r="R69" s="18"/>
      <c r="S69" s="21"/>
    </row>
    <row r="70" spans="1:19" x14ac:dyDescent="0.25">
      <c r="A70" s="5"/>
      <c r="B70" s="5" t="s">
        <v>41</v>
      </c>
      <c r="C70" s="5">
        <v>1</v>
      </c>
      <c r="D70" s="4"/>
      <c r="E70" s="5"/>
      <c r="F70" s="5"/>
      <c r="G70" s="18"/>
      <c r="H70" s="18"/>
      <c r="I70" s="18"/>
      <c r="J70" s="18"/>
      <c r="K70" s="18"/>
      <c r="L70" s="18"/>
      <c r="M70" s="18"/>
      <c r="N70" s="18"/>
      <c r="O70" s="18"/>
      <c r="P70" s="18"/>
      <c r="Q70" s="18"/>
      <c r="R70" s="18"/>
      <c r="S70" s="21"/>
    </row>
    <row r="71" spans="1:19" x14ac:dyDescent="0.25">
      <c r="A71" s="5" t="s">
        <v>46</v>
      </c>
      <c r="B71" s="5" t="s">
        <v>41</v>
      </c>
      <c r="C71" s="5">
        <v>1</v>
      </c>
      <c r="D71" s="4">
        <f>D67</f>
        <v>41897</v>
      </c>
      <c r="E71" s="5">
        <v>2</v>
      </c>
      <c r="F71" s="5" t="s">
        <v>14</v>
      </c>
      <c r="G71" s="18" t="s">
        <v>85</v>
      </c>
      <c r="H71" s="18"/>
      <c r="I71" s="18"/>
      <c r="J71" s="18"/>
      <c r="K71" s="18"/>
      <c r="L71" s="18"/>
      <c r="M71" s="18"/>
      <c r="N71" s="18"/>
      <c r="O71" s="18"/>
      <c r="P71" s="18"/>
      <c r="Q71" s="18"/>
      <c r="R71" s="18"/>
      <c r="S71" s="21"/>
    </row>
    <row r="72" spans="1:19" x14ac:dyDescent="0.25">
      <c r="A72" s="5" t="s">
        <v>47</v>
      </c>
      <c r="B72" s="5" t="s">
        <v>41</v>
      </c>
      <c r="C72" s="5">
        <v>1</v>
      </c>
      <c r="D72" s="4">
        <f>D71</f>
        <v>41897</v>
      </c>
      <c r="E72" s="5">
        <v>2</v>
      </c>
      <c r="F72" s="5" t="s">
        <v>14</v>
      </c>
      <c r="G72" s="18" t="s">
        <v>84</v>
      </c>
      <c r="H72" s="18"/>
      <c r="I72" s="18"/>
      <c r="J72" s="18"/>
      <c r="K72" s="18"/>
      <c r="L72" s="18"/>
      <c r="M72" s="18"/>
      <c r="N72" s="18"/>
      <c r="O72" s="18"/>
      <c r="P72" s="18"/>
      <c r="Q72" s="18"/>
      <c r="R72" s="18"/>
      <c r="S72" s="21"/>
    </row>
    <row r="73" spans="1:19" x14ac:dyDescent="0.25">
      <c r="A73" s="5" t="s">
        <v>48</v>
      </c>
      <c r="B73" s="5" t="s">
        <v>41</v>
      </c>
      <c r="C73" s="5">
        <v>1</v>
      </c>
      <c r="D73" s="4">
        <f>D68</f>
        <v>41898</v>
      </c>
      <c r="E73" s="5">
        <v>2</v>
      </c>
      <c r="F73" s="5" t="s">
        <v>14</v>
      </c>
      <c r="G73" s="18"/>
      <c r="H73" s="18"/>
      <c r="I73" s="18"/>
      <c r="J73" s="18"/>
      <c r="K73" s="18"/>
      <c r="L73" s="18"/>
      <c r="M73" s="18"/>
      <c r="N73" s="18"/>
      <c r="O73" s="18"/>
      <c r="P73" s="18"/>
      <c r="Q73" s="18"/>
      <c r="R73" s="18"/>
      <c r="S73" s="21"/>
    </row>
    <row r="74" spans="1:19" x14ac:dyDescent="0.25">
      <c r="A74" s="5" t="s">
        <v>49</v>
      </c>
      <c r="B74" s="5" t="s">
        <v>41</v>
      </c>
      <c r="C74" s="5">
        <v>1</v>
      </c>
      <c r="D74" s="4">
        <f>D73</f>
        <v>41898</v>
      </c>
      <c r="E74" s="5">
        <v>2</v>
      </c>
      <c r="F74" s="5" t="s">
        <v>14</v>
      </c>
      <c r="G74" s="18" t="s">
        <v>83</v>
      </c>
      <c r="H74" s="18"/>
      <c r="I74" s="18"/>
      <c r="J74" s="18"/>
      <c r="K74" s="18"/>
      <c r="L74" s="18"/>
      <c r="M74" s="18"/>
      <c r="N74" s="18"/>
      <c r="O74" s="18"/>
      <c r="P74" s="18"/>
      <c r="Q74" s="18"/>
      <c r="R74" s="18"/>
      <c r="S74" s="21"/>
    </row>
    <row r="75" spans="1:19" x14ac:dyDescent="0.25">
      <c r="A75" s="5"/>
      <c r="B75" s="5" t="s">
        <v>41</v>
      </c>
      <c r="C75" s="5">
        <v>1</v>
      </c>
      <c r="D75" s="4"/>
      <c r="E75" s="5"/>
      <c r="F75" s="5"/>
      <c r="G75" s="18"/>
      <c r="H75" s="18"/>
      <c r="I75" s="18"/>
      <c r="J75" s="18"/>
      <c r="K75" s="18"/>
      <c r="L75" s="18"/>
      <c r="M75" s="18"/>
      <c r="N75" s="18"/>
      <c r="O75" s="18"/>
      <c r="P75" s="18"/>
      <c r="Q75" s="18"/>
      <c r="R75" s="18"/>
      <c r="S75" s="21"/>
    </row>
    <row r="76" spans="1:19" x14ac:dyDescent="0.25">
      <c r="A76" s="5"/>
      <c r="B76" s="5" t="s">
        <v>41</v>
      </c>
      <c r="C76" s="5">
        <v>1</v>
      </c>
      <c r="D76" s="4"/>
      <c r="E76" s="5"/>
      <c r="F76" s="5"/>
      <c r="G76" s="18"/>
      <c r="H76" s="18"/>
      <c r="I76" s="18"/>
      <c r="J76" s="18"/>
      <c r="K76" s="18"/>
      <c r="L76" s="18"/>
      <c r="M76" s="18"/>
      <c r="N76" s="18"/>
      <c r="O76" s="18"/>
      <c r="P76" s="18"/>
      <c r="Q76" s="18"/>
      <c r="R76" s="18"/>
      <c r="S76" s="21"/>
    </row>
    <row r="77" spans="1:19" ht="15.75" thickBot="1" x14ac:dyDescent="0.3">
      <c r="A77" s="7"/>
      <c r="B77" s="7" t="s">
        <v>41</v>
      </c>
      <c r="C77" s="5">
        <v>1</v>
      </c>
      <c r="D77" s="6"/>
      <c r="E77" s="7"/>
      <c r="F77" s="7"/>
      <c r="G77" s="22"/>
      <c r="H77" s="22"/>
      <c r="I77" s="22"/>
      <c r="J77" s="22"/>
      <c r="K77" s="22"/>
      <c r="L77" s="22"/>
      <c r="M77" s="22"/>
      <c r="N77" s="22"/>
      <c r="O77" s="22"/>
      <c r="P77" s="22"/>
      <c r="Q77" s="22"/>
      <c r="R77" s="22"/>
      <c r="S77" s="23"/>
    </row>
  </sheetData>
  <mergeCells count="4">
    <mergeCell ref="A1:T1"/>
    <mergeCell ref="G48:S48"/>
    <mergeCell ref="E3:E31"/>
    <mergeCell ref="A47:S47"/>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7"/>
  <sheetViews>
    <sheetView topLeftCell="A4" zoomScale="85" zoomScaleNormal="85" workbookViewId="0">
      <selection activeCell="L15" sqref="L15"/>
    </sheetView>
  </sheetViews>
  <sheetFormatPr defaultRowHeight="15" x14ac:dyDescent="0.25"/>
  <cols>
    <col min="1" max="1" width="4.28515625" bestFit="1" customWidth="1"/>
    <col min="2" max="2" width="3" customWidth="1"/>
    <col min="3" max="3" width="3.7109375" bestFit="1" customWidth="1"/>
    <col min="4" max="4" width="9.42578125" bestFit="1" customWidth="1"/>
    <col min="5" max="8" width="11.7109375" customWidth="1"/>
    <col min="9" max="10" width="5.7109375" customWidth="1"/>
    <col min="11" max="11" width="3.7109375" bestFit="1" customWidth="1"/>
    <col min="12" max="12" width="6" bestFit="1" customWidth="1"/>
    <col min="13" max="13" width="13.5703125" bestFit="1" customWidth="1"/>
    <col min="14" max="19" width="11.7109375" customWidth="1"/>
    <col min="20" max="20" width="20.7109375" customWidth="1"/>
  </cols>
  <sheetData>
    <row r="1" spans="1:21" ht="24" thickBot="1" x14ac:dyDescent="0.4">
      <c r="A1" s="169" t="s">
        <v>106</v>
      </c>
      <c r="B1" s="170"/>
      <c r="C1" s="170"/>
      <c r="D1" s="170"/>
      <c r="E1" s="170"/>
      <c r="F1" s="170"/>
      <c r="G1" s="170"/>
      <c r="H1" s="170"/>
      <c r="I1" s="170"/>
      <c r="J1" s="170"/>
      <c r="K1" s="170"/>
      <c r="L1" s="170"/>
      <c r="M1" s="170"/>
      <c r="N1" s="170"/>
      <c r="O1" s="170"/>
      <c r="P1" s="170"/>
      <c r="Q1" s="170"/>
      <c r="R1" s="170"/>
      <c r="S1" s="170"/>
      <c r="T1" s="171"/>
    </row>
    <row r="2" spans="1:21" ht="98.25" thickBot="1" x14ac:dyDescent="0.3">
      <c r="A2" s="1" t="s">
        <v>40</v>
      </c>
      <c r="B2" s="9" t="s">
        <v>0</v>
      </c>
      <c r="C2" s="9" t="s">
        <v>1</v>
      </c>
      <c r="D2" s="9" t="s">
        <v>2</v>
      </c>
      <c r="E2" s="9" t="s">
        <v>3</v>
      </c>
      <c r="F2" s="9" t="s">
        <v>166</v>
      </c>
      <c r="G2" s="9" t="s">
        <v>39</v>
      </c>
      <c r="H2" s="9" t="s">
        <v>38</v>
      </c>
      <c r="I2" s="9" t="s">
        <v>6</v>
      </c>
      <c r="J2" s="9" t="s">
        <v>51</v>
      </c>
      <c r="K2" s="9" t="s">
        <v>8</v>
      </c>
      <c r="L2" s="9" t="s">
        <v>9</v>
      </c>
      <c r="M2" s="9" t="s">
        <v>144</v>
      </c>
      <c r="N2" s="9" t="s">
        <v>37</v>
      </c>
      <c r="O2" s="9" t="s">
        <v>11</v>
      </c>
      <c r="P2" s="9" t="s">
        <v>35</v>
      </c>
      <c r="Q2" s="9" t="s">
        <v>36</v>
      </c>
      <c r="R2" s="9" t="s">
        <v>35</v>
      </c>
      <c r="S2" s="9" t="s">
        <v>36</v>
      </c>
      <c r="T2" s="9" t="s">
        <v>12</v>
      </c>
    </row>
    <row r="3" spans="1:21" x14ac:dyDescent="0.25">
      <c r="A3" s="3">
        <v>22</v>
      </c>
      <c r="B3" s="3" t="s">
        <v>41</v>
      </c>
      <c r="C3" s="16">
        <v>2</v>
      </c>
      <c r="D3" s="2">
        <v>41898</v>
      </c>
      <c r="E3" s="177" t="s">
        <v>109</v>
      </c>
      <c r="F3" s="56">
        <v>3.4</v>
      </c>
      <c r="G3" s="60" t="s">
        <v>110</v>
      </c>
      <c r="H3" s="129">
        <v>0.5756944444444444</v>
      </c>
      <c r="I3" s="56" t="s">
        <v>50</v>
      </c>
      <c r="J3" s="60" t="s">
        <v>59</v>
      </c>
      <c r="K3" s="56">
        <v>2</v>
      </c>
      <c r="L3" s="56" t="s">
        <v>14</v>
      </c>
      <c r="M3" s="56">
        <v>103</v>
      </c>
      <c r="N3" s="56">
        <v>24</v>
      </c>
      <c r="O3" s="56">
        <v>3.08</v>
      </c>
      <c r="P3" s="56">
        <v>10</v>
      </c>
      <c r="Q3" s="61">
        <v>0.2</v>
      </c>
      <c r="R3" s="56">
        <v>8</v>
      </c>
      <c r="S3" s="61">
        <v>0.8</v>
      </c>
      <c r="T3" s="56" t="s">
        <v>117</v>
      </c>
    </row>
    <row r="4" spans="1:21" x14ac:dyDescent="0.25">
      <c r="A4" s="26">
        <f>A3+1</f>
        <v>23</v>
      </c>
      <c r="B4" s="26" t="str">
        <f>B3</f>
        <v>M</v>
      </c>
      <c r="C4" s="26">
        <f>C3</f>
        <v>2</v>
      </c>
      <c r="D4" s="55">
        <f>D3</f>
        <v>41898</v>
      </c>
      <c r="E4" s="178"/>
      <c r="F4" s="63">
        <v>2.5</v>
      </c>
      <c r="G4" s="64" t="s">
        <v>110</v>
      </c>
      <c r="H4" s="130">
        <v>0.52569444444444446</v>
      </c>
      <c r="I4" s="63" t="s">
        <v>50</v>
      </c>
      <c r="J4" s="64" t="s">
        <v>60</v>
      </c>
      <c r="K4" s="63">
        <v>4</v>
      </c>
      <c r="L4" s="63" t="s">
        <v>42</v>
      </c>
      <c r="M4" s="63" t="s">
        <v>140</v>
      </c>
      <c r="N4" s="63">
        <v>10</v>
      </c>
      <c r="O4" s="63">
        <v>0.66</v>
      </c>
      <c r="P4" s="63">
        <v>5</v>
      </c>
      <c r="Q4" s="65">
        <v>0.8</v>
      </c>
      <c r="R4" s="63">
        <v>4</v>
      </c>
      <c r="S4" s="65">
        <v>0.2</v>
      </c>
      <c r="T4" s="63" t="s">
        <v>141</v>
      </c>
      <c r="U4" t="s">
        <v>237</v>
      </c>
    </row>
    <row r="5" spans="1:21" x14ac:dyDescent="0.25">
      <c r="A5" s="5">
        <f t="shared" ref="A5:A24" si="0">A4+1</f>
        <v>24</v>
      </c>
      <c r="B5" s="5" t="str">
        <f t="shared" ref="B5:B31" si="1">B4</f>
        <v>M</v>
      </c>
      <c r="C5" s="5">
        <f t="shared" ref="C5:D31" si="2">C4</f>
        <v>2</v>
      </c>
      <c r="D5" s="4">
        <f t="shared" si="2"/>
        <v>41898</v>
      </c>
      <c r="E5" s="179"/>
      <c r="F5" s="3">
        <v>3</v>
      </c>
      <c r="G5" s="24" t="str">
        <f>G4</f>
        <v>1 : 2,75</v>
      </c>
      <c r="H5" s="123">
        <v>0.54375000000000007</v>
      </c>
      <c r="I5" s="3" t="s">
        <v>50</v>
      </c>
      <c r="J5" s="24" t="s">
        <v>60</v>
      </c>
      <c r="K5" s="3">
        <v>2</v>
      </c>
      <c r="L5" s="3" t="s">
        <v>14</v>
      </c>
      <c r="M5" s="3">
        <v>69</v>
      </c>
      <c r="N5" s="3">
        <v>22</v>
      </c>
      <c r="O5" s="3">
        <v>2.4300000000000002</v>
      </c>
      <c r="P5" s="3">
        <v>8</v>
      </c>
      <c r="Q5" s="27">
        <v>0.7</v>
      </c>
      <c r="R5" s="3">
        <v>4.5</v>
      </c>
      <c r="S5" s="27">
        <v>0.3</v>
      </c>
      <c r="T5" s="3" t="s">
        <v>118</v>
      </c>
    </row>
    <row r="6" spans="1:21" x14ac:dyDescent="0.25">
      <c r="A6" s="5">
        <f t="shared" si="0"/>
        <v>25</v>
      </c>
      <c r="B6" s="5" t="str">
        <f t="shared" si="1"/>
        <v>M</v>
      </c>
      <c r="C6" s="5">
        <f t="shared" si="2"/>
        <v>2</v>
      </c>
      <c r="D6" s="4">
        <f t="shared" si="2"/>
        <v>41898</v>
      </c>
      <c r="E6" s="179"/>
      <c r="F6" s="5">
        <v>4.4000000000000004</v>
      </c>
      <c r="G6" s="25" t="str">
        <f t="shared" ref="G6:G24" si="3">G5</f>
        <v>1 : 2,75</v>
      </c>
      <c r="H6" s="124">
        <v>0.59652777777777777</v>
      </c>
      <c r="I6" s="3" t="s">
        <v>50</v>
      </c>
      <c r="J6" s="25" t="s">
        <v>111</v>
      </c>
      <c r="K6" s="5">
        <v>4</v>
      </c>
      <c r="L6" s="3" t="s">
        <v>14</v>
      </c>
      <c r="M6" s="5">
        <v>31</v>
      </c>
      <c r="N6" s="5">
        <v>15</v>
      </c>
      <c r="O6" s="5">
        <v>2.02</v>
      </c>
      <c r="P6" s="5">
        <v>8</v>
      </c>
      <c r="Q6" s="28">
        <v>0.3</v>
      </c>
      <c r="R6" s="5">
        <v>4.5</v>
      </c>
      <c r="S6" s="28">
        <v>0.7</v>
      </c>
      <c r="T6" s="5" t="s">
        <v>119</v>
      </c>
    </row>
    <row r="7" spans="1:21" x14ac:dyDescent="0.25">
      <c r="A7" s="5">
        <f t="shared" si="0"/>
        <v>26</v>
      </c>
      <c r="B7" s="5" t="str">
        <f t="shared" si="1"/>
        <v>M</v>
      </c>
      <c r="C7" s="5">
        <f t="shared" si="2"/>
        <v>2</v>
      </c>
      <c r="D7" s="4">
        <f t="shared" si="2"/>
        <v>41898</v>
      </c>
      <c r="E7" s="179"/>
      <c r="F7" s="5">
        <v>5.5</v>
      </c>
      <c r="G7" s="25" t="str">
        <f t="shared" si="3"/>
        <v>1 : 2,75</v>
      </c>
      <c r="H7" s="124">
        <v>0.58750000000000002</v>
      </c>
      <c r="I7" s="3" t="s">
        <v>50</v>
      </c>
      <c r="J7" s="25" t="s">
        <v>58</v>
      </c>
      <c r="K7" s="5">
        <v>4</v>
      </c>
      <c r="L7" s="3" t="s">
        <v>14</v>
      </c>
      <c r="M7" s="5">
        <v>37</v>
      </c>
      <c r="N7" s="5">
        <v>15</v>
      </c>
      <c r="O7" s="5">
        <v>1.97</v>
      </c>
      <c r="P7" s="5">
        <v>6</v>
      </c>
      <c r="Q7" s="28">
        <v>0.6</v>
      </c>
      <c r="R7" s="5">
        <v>4.5</v>
      </c>
      <c r="S7" s="28">
        <v>0.4</v>
      </c>
      <c r="T7" s="5" t="s">
        <v>120</v>
      </c>
    </row>
    <row r="8" spans="1:21" x14ac:dyDescent="0.25">
      <c r="A8" s="5">
        <f t="shared" si="0"/>
        <v>27</v>
      </c>
      <c r="B8" s="5" t="str">
        <f t="shared" si="1"/>
        <v>M</v>
      </c>
      <c r="C8" s="5">
        <f t="shared" si="2"/>
        <v>2</v>
      </c>
      <c r="D8" s="4">
        <f t="shared" si="2"/>
        <v>41898</v>
      </c>
      <c r="E8" s="179"/>
      <c r="F8" s="5">
        <v>4</v>
      </c>
      <c r="G8" s="25" t="str">
        <f t="shared" si="3"/>
        <v>1 : 2,75</v>
      </c>
      <c r="H8" s="124">
        <v>0.55069444444444449</v>
      </c>
      <c r="I8" s="3" t="s">
        <v>50</v>
      </c>
      <c r="J8" s="25" t="s">
        <v>61</v>
      </c>
      <c r="K8" s="5">
        <v>2</v>
      </c>
      <c r="L8" s="3" t="s">
        <v>14</v>
      </c>
      <c r="M8" s="5">
        <v>57</v>
      </c>
      <c r="N8" s="5">
        <v>23</v>
      </c>
      <c r="O8" s="5">
        <v>1.88</v>
      </c>
      <c r="P8" s="5">
        <v>7</v>
      </c>
      <c r="Q8" s="28">
        <v>0.6</v>
      </c>
      <c r="R8" s="5">
        <v>4</v>
      </c>
      <c r="S8" s="28">
        <v>0.4</v>
      </c>
      <c r="T8" s="5" t="s">
        <v>121</v>
      </c>
    </row>
    <row r="9" spans="1:21" x14ac:dyDescent="0.25">
      <c r="A9" s="5">
        <f t="shared" si="0"/>
        <v>28</v>
      </c>
      <c r="B9" s="5" t="str">
        <f t="shared" si="1"/>
        <v>M</v>
      </c>
      <c r="C9" s="5">
        <f t="shared" si="2"/>
        <v>2</v>
      </c>
      <c r="D9" s="4">
        <f t="shared" si="2"/>
        <v>41898</v>
      </c>
      <c r="E9" s="179"/>
      <c r="F9" s="5">
        <v>5.8</v>
      </c>
      <c r="G9" s="25" t="str">
        <f t="shared" si="3"/>
        <v>1 : 2,75</v>
      </c>
      <c r="H9" s="124">
        <v>0.60416666666666663</v>
      </c>
      <c r="I9" s="3" t="s">
        <v>50</v>
      </c>
      <c r="J9" s="25" t="s">
        <v>60</v>
      </c>
      <c r="K9" s="5">
        <v>4</v>
      </c>
      <c r="L9" s="3" t="s">
        <v>14</v>
      </c>
      <c r="M9" s="5">
        <v>45</v>
      </c>
      <c r="N9" s="5">
        <v>15</v>
      </c>
      <c r="O9" s="5">
        <v>2.5</v>
      </c>
      <c r="P9" s="5">
        <v>8</v>
      </c>
      <c r="Q9" s="28">
        <v>0.7</v>
      </c>
      <c r="R9" s="5">
        <v>4</v>
      </c>
      <c r="S9" s="28">
        <v>0.3</v>
      </c>
      <c r="T9" s="5" t="s">
        <v>122</v>
      </c>
    </row>
    <row r="10" spans="1:21" x14ac:dyDescent="0.25">
      <c r="A10" s="5">
        <f t="shared" si="0"/>
        <v>29</v>
      </c>
      <c r="B10" s="5" t="str">
        <f t="shared" si="1"/>
        <v>M</v>
      </c>
      <c r="C10" s="5">
        <f t="shared" si="2"/>
        <v>2</v>
      </c>
      <c r="D10" s="4">
        <f t="shared" si="2"/>
        <v>41898</v>
      </c>
      <c r="E10" s="179"/>
      <c r="F10" s="5">
        <v>6.2</v>
      </c>
      <c r="G10" s="25" t="str">
        <f t="shared" si="3"/>
        <v>1 : 2,75</v>
      </c>
      <c r="H10" s="124">
        <v>0.6166666666666667</v>
      </c>
      <c r="I10" s="3" t="s">
        <v>50</v>
      </c>
      <c r="J10" s="25" t="s">
        <v>60</v>
      </c>
      <c r="K10" s="5">
        <v>2</v>
      </c>
      <c r="L10" s="5" t="s">
        <v>15</v>
      </c>
      <c r="M10" s="5">
        <v>77</v>
      </c>
      <c r="N10" s="5">
        <v>24</v>
      </c>
      <c r="O10" s="5">
        <v>4.82</v>
      </c>
      <c r="P10" s="5">
        <v>12</v>
      </c>
      <c r="Q10" s="28">
        <v>0.4</v>
      </c>
      <c r="R10" s="5">
        <v>8</v>
      </c>
      <c r="S10" s="28">
        <v>0.6</v>
      </c>
      <c r="T10" s="5" t="s">
        <v>124</v>
      </c>
    </row>
    <row r="11" spans="1:21" x14ac:dyDescent="0.25">
      <c r="A11" s="5">
        <f t="shared" si="0"/>
        <v>30</v>
      </c>
      <c r="B11" s="5" t="str">
        <f t="shared" si="1"/>
        <v>M</v>
      </c>
      <c r="C11" s="5">
        <f t="shared" si="2"/>
        <v>2</v>
      </c>
      <c r="D11" s="4">
        <f t="shared" si="2"/>
        <v>41898</v>
      </c>
      <c r="E11" s="179"/>
      <c r="F11" s="5">
        <v>6.3</v>
      </c>
      <c r="G11" s="25" t="str">
        <f t="shared" si="3"/>
        <v>1 : 2,75</v>
      </c>
      <c r="H11" s="124">
        <v>0.62986111111111109</v>
      </c>
      <c r="I11" s="3" t="s">
        <v>50</v>
      </c>
      <c r="J11" s="24" t="s">
        <v>59</v>
      </c>
      <c r="K11" s="5">
        <v>2</v>
      </c>
      <c r="L11" s="5" t="s">
        <v>15</v>
      </c>
      <c r="M11" s="5">
        <v>93</v>
      </c>
      <c r="N11" s="5">
        <v>27</v>
      </c>
      <c r="O11" s="5">
        <v>4.8</v>
      </c>
      <c r="P11" s="5">
        <v>7.5</v>
      </c>
      <c r="Q11" s="28">
        <v>0.4</v>
      </c>
      <c r="R11" s="5">
        <v>4.5</v>
      </c>
      <c r="S11" s="28">
        <v>0.6</v>
      </c>
      <c r="T11" s="5" t="s">
        <v>123</v>
      </c>
    </row>
    <row r="12" spans="1:21" x14ac:dyDescent="0.25">
      <c r="A12" s="5">
        <f t="shared" si="0"/>
        <v>31</v>
      </c>
      <c r="B12" s="5" t="str">
        <f t="shared" si="1"/>
        <v>M</v>
      </c>
      <c r="C12" s="5">
        <f t="shared" si="2"/>
        <v>2</v>
      </c>
      <c r="D12" s="4">
        <f t="shared" si="2"/>
        <v>41898</v>
      </c>
      <c r="E12" s="179"/>
      <c r="F12" s="5">
        <v>7.4</v>
      </c>
      <c r="G12" s="25" t="str">
        <f t="shared" si="3"/>
        <v>1 : 2,75</v>
      </c>
      <c r="H12" s="124">
        <v>0.68194444444444446</v>
      </c>
      <c r="I12" s="3" t="s">
        <v>50</v>
      </c>
      <c r="J12" s="25" t="s">
        <v>61</v>
      </c>
      <c r="K12" s="5">
        <v>2</v>
      </c>
      <c r="L12" s="3" t="s">
        <v>14</v>
      </c>
      <c r="M12" s="5">
        <v>40</v>
      </c>
      <c r="N12" s="5">
        <v>18</v>
      </c>
      <c r="O12" s="5">
        <v>1.42</v>
      </c>
      <c r="P12" s="5">
        <v>7</v>
      </c>
      <c r="Q12" s="28">
        <v>0.3</v>
      </c>
      <c r="R12" s="5">
        <v>4</v>
      </c>
      <c r="S12" s="28">
        <v>0.7</v>
      </c>
      <c r="T12" s="5" t="s">
        <v>125</v>
      </c>
    </row>
    <row r="13" spans="1:21" x14ac:dyDescent="0.25">
      <c r="A13" s="5">
        <f t="shared" si="0"/>
        <v>32</v>
      </c>
      <c r="B13" s="5" t="str">
        <f t="shared" si="1"/>
        <v>M</v>
      </c>
      <c r="C13" s="5">
        <f t="shared" si="2"/>
        <v>2</v>
      </c>
      <c r="D13" s="4">
        <f t="shared" si="2"/>
        <v>41898</v>
      </c>
      <c r="E13" s="179"/>
      <c r="F13" s="5">
        <v>7.8</v>
      </c>
      <c r="G13" s="25" t="str">
        <f t="shared" si="3"/>
        <v>1 : 2,75</v>
      </c>
      <c r="H13" s="124">
        <v>0.67569444444444438</v>
      </c>
      <c r="I13" s="3" t="s">
        <v>50</v>
      </c>
      <c r="J13" s="25" t="s">
        <v>61</v>
      </c>
      <c r="K13" s="5">
        <v>4</v>
      </c>
      <c r="L13" s="5" t="s">
        <v>15</v>
      </c>
      <c r="M13" s="5">
        <v>63</v>
      </c>
      <c r="N13" s="5">
        <v>20</v>
      </c>
      <c r="O13" s="5">
        <v>3.77</v>
      </c>
      <c r="P13" s="5">
        <v>9</v>
      </c>
      <c r="Q13" s="28">
        <v>0.9</v>
      </c>
      <c r="R13" s="5">
        <v>4</v>
      </c>
      <c r="S13" s="28">
        <v>0.1</v>
      </c>
      <c r="T13" s="5" t="s">
        <v>126</v>
      </c>
    </row>
    <row r="14" spans="1:21" x14ac:dyDescent="0.25">
      <c r="A14" s="5">
        <f t="shared" si="0"/>
        <v>33</v>
      </c>
      <c r="B14" s="5" t="str">
        <f t="shared" si="1"/>
        <v>M</v>
      </c>
      <c r="C14" s="5">
        <f t="shared" si="2"/>
        <v>2</v>
      </c>
      <c r="D14" s="4">
        <f t="shared" si="2"/>
        <v>41898</v>
      </c>
      <c r="E14" s="179"/>
      <c r="F14" s="5">
        <v>8.3000000000000007</v>
      </c>
      <c r="G14" s="25" t="str">
        <f t="shared" si="3"/>
        <v>1 : 2,75</v>
      </c>
      <c r="H14" s="124">
        <v>0.65069444444444446</v>
      </c>
      <c r="I14" s="3" t="s">
        <v>50</v>
      </c>
      <c r="J14" s="25" t="s">
        <v>64</v>
      </c>
      <c r="K14" s="5">
        <v>2</v>
      </c>
      <c r="L14" s="5" t="s">
        <v>42</v>
      </c>
      <c r="M14" s="5">
        <v>52</v>
      </c>
      <c r="N14" s="5">
        <v>14</v>
      </c>
      <c r="O14" s="5">
        <v>0.82</v>
      </c>
      <c r="P14" s="5">
        <v>5.5</v>
      </c>
      <c r="Q14" s="28">
        <v>1</v>
      </c>
      <c r="R14" s="31" t="s">
        <v>66</v>
      </c>
      <c r="S14" s="33" t="s">
        <v>66</v>
      </c>
      <c r="T14" s="5" t="s">
        <v>127</v>
      </c>
    </row>
    <row r="15" spans="1:21" x14ac:dyDescent="0.25">
      <c r="A15" s="5">
        <f t="shared" si="0"/>
        <v>34</v>
      </c>
      <c r="B15" s="5" t="str">
        <f t="shared" si="1"/>
        <v>M</v>
      </c>
      <c r="C15" s="5">
        <f t="shared" si="2"/>
        <v>2</v>
      </c>
      <c r="D15" s="4">
        <f t="shared" si="2"/>
        <v>41898</v>
      </c>
      <c r="E15" s="179"/>
      <c r="F15" s="5">
        <v>9.6</v>
      </c>
      <c r="G15" s="25" t="str">
        <f t="shared" si="3"/>
        <v>1 : 2,75</v>
      </c>
      <c r="H15" s="124">
        <v>0.70000000000000007</v>
      </c>
      <c r="I15" s="3" t="s">
        <v>50</v>
      </c>
      <c r="J15" s="25" t="s">
        <v>112</v>
      </c>
      <c r="K15" s="3">
        <v>4</v>
      </c>
      <c r="L15" s="5" t="s">
        <v>15</v>
      </c>
      <c r="M15" s="5">
        <v>56</v>
      </c>
      <c r="N15" s="5">
        <v>20</v>
      </c>
      <c r="O15" s="5">
        <v>4.5999999999999996</v>
      </c>
      <c r="P15" s="5">
        <v>10</v>
      </c>
      <c r="Q15" s="28">
        <v>0.6</v>
      </c>
      <c r="R15" s="5">
        <v>7</v>
      </c>
      <c r="S15" s="28">
        <v>0.4</v>
      </c>
      <c r="T15" s="5" t="s">
        <v>128</v>
      </c>
    </row>
    <row r="16" spans="1:21" x14ac:dyDescent="0.25">
      <c r="A16" s="5">
        <f t="shared" si="0"/>
        <v>35</v>
      </c>
      <c r="B16" s="5" t="str">
        <f t="shared" si="1"/>
        <v>M</v>
      </c>
      <c r="C16" s="5">
        <f t="shared" si="2"/>
        <v>2</v>
      </c>
      <c r="D16" s="4">
        <f t="shared" si="2"/>
        <v>41898</v>
      </c>
      <c r="E16" s="179"/>
      <c r="F16" s="5">
        <v>9.8000000000000007</v>
      </c>
      <c r="G16" s="25" t="str">
        <f t="shared" si="3"/>
        <v>1 : 2,75</v>
      </c>
      <c r="H16" s="124">
        <v>0.71805555555555556</v>
      </c>
      <c r="I16" s="3" t="s">
        <v>50</v>
      </c>
      <c r="J16" s="25" t="s">
        <v>113</v>
      </c>
      <c r="K16" s="5">
        <v>2</v>
      </c>
      <c r="L16" s="5" t="s">
        <v>42</v>
      </c>
      <c r="M16" s="5">
        <v>26</v>
      </c>
      <c r="N16" s="31" t="s">
        <v>66</v>
      </c>
      <c r="O16" s="31" t="s">
        <v>66</v>
      </c>
      <c r="P16" s="31" t="s">
        <v>66</v>
      </c>
      <c r="Q16" s="33" t="s">
        <v>66</v>
      </c>
      <c r="R16" s="31" t="s">
        <v>66</v>
      </c>
      <c r="S16" s="33" t="s">
        <v>66</v>
      </c>
      <c r="T16" s="5" t="s">
        <v>115</v>
      </c>
    </row>
    <row r="17" spans="1:21" x14ac:dyDescent="0.25">
      <c r="A17" s="5">
        <f t="shared" si="0"/>
        <v>36</v>
      </c>
      <c r="B17" s="5" t="str">
        <f t="shared" si="1"/>
        <v>M</v>
      </c>
      <c r="C17" s="5">
        <f t="shared" si="2"/>
        <v>2</v>
      </c>
      <c r="D17" s="4">
        <f t="shared" si="2"/>
        <v>41898</v>
      </c>
      <c r="E17" s="179"/>
      <c r="F17" s="5">
        <v>10</v>
      </c>
      <c r="G17" s="25" t="str">
        <f t="shared" si="3"/>
        <v>1 : 2,75</v>
      </c>
      <c r="H17" s="124">
        <v>0.70833333333333337</v>
      </c>
      <c r="I17" s="3" t="s">
        <v>50</v>
      </c>
      <c r="J17" s="25" t="s">
        <v>60</v>
      </c>
      <c r="K17" s="5">
        <v>2</v>
      </c>
      <c r="L17" s="5" t="s">
        <v>42</v>
      </c>
      <c r="M17" s="5">
        <v>24</v>
      </c>
      <c r="N17" s="5">
        <v>15</v>
      </c>
      <c r="O17" s="5">
        <v>0.72</v>
      </c>
      <c r="P17" s="5">
        <v>4</v>
      </c>
      <c r="Q17" s="28">
        <v>1</v>
      </c>
      <c r="R17" s="31" t="s">
        <v>66</v>
      </c>
      <c r="S17" s="33" t="s">
        <v>66</v>
      </c>
      <c r="T17" s="5" t="s">
        <v>116</v>
      </c>
    </row>
    <row r="18" spans="1:21" x14ac:dyDescent="0.25">
      <c r="A18" s="5">
        <f t="shared" si="0"/>
        <v>37</v>
      </c>
      <c r="B18" s="5" t="str">
        <f t="shared" si="1"/>
        <v>M</v>
      </c>
      <c r="C18" s="5">
        <f t="shared" si="2"/>
        <v>2</v>
      </c>
      <c r="D18" s="4">
        <f t="shared" si="2"/>
        <v>41898</v>
      </c>
      <c r="E18" s="179"/>
      <c r="F18" s="5">
        <v>10.5</v>
      </c>
      <c r="G18" s="25" t="str">
        <f t="shared" si="3"/>
        <v>1 : 2,75</v>
      </c>
      <c r="H18" s="37" t="s">
        <v>66</v>
      </c>
      <c r="I18" s="3" t="s">
        <v>50</v>
      </c>
      <c r="J18" s="25" t="s">
        <v>60</v>
      </c>
      <c r="K18" s="5">
        <v>4</v>
      </c>
      <c r="L18" s="5" t="s">
        <v>42</v>
      </c>
      <c r="M18" s="31" t="s">
        <v>66</v>
      </c>
      <c r="N18" s="31" t="s">
        <v>66</v>
      </c>
      <c r="O18" s="31" t="s">
        <v>66</v>
      </c>
      <c r="P18" s="31" t="s">
        <v>66</v>
      </c>
      <c r="Q18" s="33" t="s">
        <v>66</v>
      </c>
      <c r="R18" s="31" t="s">
        <v>66</v>
      </c>
      <c r="S18" s="33" t="s">
        <v>66</v>
      </c>
      <c r="T18" s="37" t="s">
        <v>66</v>
      </c>
    </row>
    <row r="19" spans="1:21" x14ac:dyDescent="0.25">
      <c r="A19" s="5">
        <f t="shared" si="0"/>
        <v>38</v>
      </c>
      <c r="B19" s="5" t="str">
        <f t="shared" si="1"/>
        <v>M</v>
      </c>
      <c r="C19" s="5">
        <f t="shared" si="2"/>
        <v>2</v>
      </c>
      <c r="D19" s="4">
        <f t="shared" si="2"/>
        <v>41898</v>
      </c>
      <c r="E19" s="179"/>
      <c r="F19" s="5">
        <v>10.8</v>
      </c>
      <c r="G19" s="25" t="str">
        <f t="shared" si="3"/>
        <v>1 : 2,75</v>
      </c>
      <c r="H19" s="124">
        <v>0.73125000000000007</v>
      </c>
      <c r="I19" s="3" t="s">
        <v>50</v>
      </c>
      <c r="J19" s="25" t="s">
        <v>61</v>
      </c>
      <c r="K19" s="5">
        <v>4</v>
      </c>
      <c r="L19" s="5" t="s">
        <v>42</v>
      </c>
      <c r="M19" s="5">
        <v>5</v>
      </c>
      <c r="N19" s="5">
        <v>10</v>
      </c>
      <c r="O19" s="5">
        <v>1.2</v>
      </c>
      <c r="P19" s="5">
        <v>7</v>
      </c>
      <c r="Q19" s="28">
        <v>1</v>
      </c>
      <c r="R19" s="31" t="s">
        <v>66</v>
      </c>
      <c r="S19" s="31" t="s">
        <v>66</v>
      </c>
      <c r="T19" s="5" t="s">
        <v>129</v>
      </c>
    </row>
    <row r="20" spans="1:21" x14ac:dyDescent="0.25">
      <c r="A20" s="5">
        <f t="shared" si="0"/>
        <v>39</v>
      </c>
      <c r="B20" s="5" t="str">
        <f t="shared" si="1"/>
        <v>M</v>
      </c>
      <c r="C20" s="5">
        <f t="shared" si="2"/>
        <v>2</v>
      </c>
      <c r="D20" s="4">
        <f t="shared" si="2"/>
        <v>41898</v>
      </c>
      <c r="E20" s="179"/>
      <c r="F20" s="5">
        <v>10.1</v>
      </c>
      <c r="G20" s="25" t="str">
        <f t="shared" si="3"/>
        <v>1 : 2,75</v>
      </c>
      <c r="H20" s="124">
        <v>0.49652777777777773</v>
      </c>
      <c r="I20" s="3" t="s">
        <v>50</v>
      </c>
      <c r="J20" s="24" t="s">
        <v>59</v>
      </c>
      <c r="K20" s="5">
        <v>4</v>
      </c>
      <c r="L20" s="5" t="s">
        <v>42</v>
      </c>
      <c r="M20" s="5">
        <v>16</v>
      </c>
      <c r="N20" s="5">
        <v>10</v>
      </c>
      <c r="O20" s="5">
        <v>1.1599999999999999</v>
      </c>
      <c r="P20" s="5">
        <v>7.5</v>
      </c>
      <c r="Q20" s="28">
        <v>0.9</v>
      </c>
      <c r="R20" s="5">
        <v>6</v>
      </c>
      <c r="S20" s="28">
        <v>0.1</v>
      </c>
      <c r="T20" s="5" t="s">
        <v>130</v>
      </c>
    </row>
    <row r="21" spans="1:21" x14ac:dyDescent="0.25">
      <c r="A21" s="5">
        <f t="shared" si="0"/>
        <v>40</v>
      </c>
      <c r="B21" s="5" t="str">
        <f t="shared" si="1"/>
        <v>M</v>
      </c>
      <c r="C21" s="5">
        <f t="shared" si="2"/>
        <v>2</v>
      </c>
      <c r="D21" s="4">
        <f t="shared" si="2"/>
        <v>41898</v>
      </c>
      <c r="E21" s="179"/>
      <c r="F21" s="5">
        <v>10.6</v>
      </c>
      <c r="G21" s="25" t="str">
        <f t="shared" si="3"/>
        <v>1 : 2,75</v>
      </c>
      <c r="H21" s="126">
        <v>0.50486111111111109</v>
      </c>
      <c r="I21" s="56" t="s">
        <v>50</v>
      </c>
      <c r="J21" s="57" t="s">
        <v>58</v>
      </c>
      <c r="K21" s="58">
        <v>4</v>
      </c>
      <c r="L21" s="58" t="s">
        <v>42</v>
      </c>
      <c r="M21" s="58">
        <v>13</v>
      </c>
      <c r="N21" s="58">
        <v>10</v>
      </c>
      <c r="O21" s="58">
        <v>0.6</v>
      </c>
      <c r="P21" s="58">
        <v>4.5</v>
      </c>
      <c r="Q21" s="59">
        <v>0.7</v>
      </c>
      <c r="R21" s="58">
        <v>4</v>
      </c>
      <c r="S21" s="59">
        <v>0.3</v>
      </c>
      <c r="T21" s="58" t="s">
        <v>131</v>
      </c>
    </row>
    <row r="22" spans="1:21" x14ac:dyDescent="0.25">
      <c r="A22" s="26">
        <f t="shared" si="0"/>
        <v>41</v>
      </c>
      <c r="B22" s="26" t="str">
        <f t="shared" si="1"/>
        <v>M</v>
      </c>
      <c r="C22" s="26">
        <f t="shared" si="2"/>
        <v>2</v>
      </c>
      <c r="D22" s="55">
        <f t="shared" si="2"/>
        <v>41898</v>
      </c>
      <c r="E22" s="179"/>
      <c r="F22" s="26">
        <v>10.6</v>
      </c>
      <c r="G22" s="66" t="str">
        <f t="shared" si="3"/>
        <v>1 : 2,75</v>
      </c>
      <c r="H22" s="130">
        <v>0.51041666666666663</v>
      </c>
      <c r="I22" s="63" t="s">
        <v>50</v>
      </c>
      <c r="J22" s="63"/>
      <c r="K22" s="63">
        <v>4</v>
      </c>
      <c r="L22" s="63" t="s">
        <v>42</v>
      </c>
      <c r="M22" s="63" t="s">
        <v>140</v>
      </c>
      <c r="N22" s="63">
        <v>10</v>
      </c>
      <c r="O22" s="63">
        <v>0.74</v>
      </c>
      <c r="P22" s="63">
        <v>5</v>
      </c>
      <c r="Q22" s="65">
        <v>1</v>
      </c>
      <c r="R22" s="67" t="s">
        <v>66</v>
      </c>
      <c r="S22" s="67" t="s">
        <v>66</v>
      </c>
      <c r="T22" s="63" t="s">
        <v>143</v>
      </c>
      <c r="U22" t="s">
        <v>237</v>
      </c>
    </row>
    <row r="23" spans="1:21" x14ac:dyDescent="0.25">
      <c r="A23" s="5">
        <f t="shared" si="0"/>
        <v>42</v>
      </c>
      <c r="B23" s="5" t="str">
        <f t="shared" si="1"/>
        <v>M</v>
      </c>
      <c r="C23" s="5">
        <f t="shared" si="2"/>
        <v>2</v>
      </c>
      <c r="D23" s="4">
        <f t="shared" si="2"/>
        <v>41898</v>
      </c>
      <c r="E23" s="179"/>
      <c r="F23" s="5">
        <v>8</v>
      </c>
      <c r="G23" s="25" t="str">
        <f t="shared" si="3"/>
        <v>1 : 2,75</v>
      </c>
      <c r="H23" s="123">
        <v>0.72430555555555554</v>
      </c>
      <c r="I23" s="3" t="s">
        <v>50</v>
      </c>
      <c r="J23" s="24" t="s">
        <v>63</v>
      </c>
      <c r="K23" s="3">
        <v>4</v>
      </c>
      <c r="L23" s="3" t="s">
        <v>42</v>
      </c>
      <c r="M23" s="3">
        <v>18</v>
      </c>
      <c r="N23" s="3">
        <v>10</v>
      </c>
      <c r="O23" s="3">
        <v>0.6</v>
      </c>
      <c r="P23" s="3">
        <v>4</v>
      </c>
      <c r="Q23" s="27">
        <v>1</v>
      </c>
      <c r="R23" s="62" t="s">
        <v>66</v>
      </c>
      <c r="S23" s="62" t="s">
        <v>66</v>
      </c>
      <c r="T23" s="3" t="s">
        <v>108</v>
      </c>
    </row>
    <row r="24" spans="1:21" x14ac:dyDescent="0.25">
      <c r="A24" s="5">
        <f t="shared" si="0"/>
        <v>43</v>
      </c>
      <c r="B24" s="5" t="str">
        <f t="shared" si="1"/>
        <v>M</v>
      </c>
      <c r="C24" s="5">
        <f t="shared" si="2"/>
        <v>2</v>
      </c>
      <c r="D24" s="4">
        <f t="shared" si="2"/>
        <v>41898</v>
      </c>
      <c r="E24" s="179"/>
      <c r="F24" s="5">
        <v>9.8000000000000007</v>
      </c>
      <c r="G24" s="25" t="str">
        <f t="shared" si="3"/>
        <v>1 : 2,75</v>
      </c>
      <c r="H24" s="124">
        <v>0.69236111111111109</v>
      </c>
      <c r="I24" s="3" t="s">
        <v>50</v>
      </c>
      <c r="J24" s="25" t="s">
        <v>114</v>
      </c>
      <c r="K24" s="5">
        <v>4</v>
      </c>
      <c r="L24" s="5" t="s">
        <v>15</v>
      </c>
      <c r="M24" s="5">
        <v>66</v>
      </c>
      <c r="N24" s="5">
        <v>20</v>
      </c>
      <c r="O24" s="5">
        <v>3.84</v>
      </c>
      <c r="P24" s="5">
        <v>8</v>
      </c>
      <c r="Q24" s="28">
        <v>0.8</v>
      </c>
      <c r="R24" s="5">
        <v>4</v>
      </c>
      <c r="S24" s="28">
        <v>0.2</v>
      </c>
      <c r="T24" s="5" t="s">
        <v>132</v>
      </c>
    </row>
    <row r="25" spans="1:21" x14ac:dyDescent="0.25">
      <c r="A25" s="5"/>
      <c r="B25" s="5" t="str">
        <f t="shared" si="1"/>
        <v>M</v>
      </c>
      <c r="C25" s="5">
        <f t="shared" si="2"/>
        <v>2</v>
      </c>
      <c r="D25" s="4">
        <f t="shared" si="2"/>
        <v>41898</v>
      </c>
      <c r="E25" s="179"/>
      <c r="F25" s="5"/>
      <c r="G25" s="5"/>
      <c r="H25" s="5"/>
      <c r="I25" s="5"/>
      <c r="J25" s="5"/>
      <c r="K25" s="5"/>
      <c r="L25" s="5"/>
      <c r="M25" s="5"/>
      <c r="N25" s="5"/>
      <c r="O25" s="5"/>
      <c r="P25" s="5"/>
      <c r="Q25" s="5"/>
      <c r="R25" s="5"/>
      <c r="S25" s="5"/>
      <c r="T25" s="5"/>
    </row>
    <row r="26" spans="1:21" x14ac:dyDescent="0.25">
      <c r="A26" s="5"/>
      <c r="B26" s="5" t="str">
        <f t="shared" si="1"/>
        <v>M</v>
      </c>
      <c r="C26" s="5">
        <f t="shared" si="2"/>
        <v>2</v>
      </c>
      <c r="D26" s="4">
        <f t="shared" si="2"/>
        <v>41898</v>
      </c>
      <c r="E26" s="179"/>
      <c r="F26" s="5"/>
      <c r="G26" s="5"/>
      <c r="H26" s="5"/>
      <c r="I26" s="5"/>
      <c r="J26" s="5"/>
      <c r="K26" s="5"/>
      <c r="L26" s="5"/>
      <c r="M26" s="5"/>
      <c r="N26" s="5"/>
      <c r="O26" s="5"/>
      <c r="P26" s="5"/>
      <c r="Q26" s="5"/>
      <c r="R26" s="5"/>
      <c r="S26" s="5"/>
      <c r="T26" s="5"/>
    </row>
    <row r="27" spans="1:21" x14ac:dyDescent="0.25">
      <c r="A27" s="5"/>
      <c r="B27" s="5" t="str">
        <f t="shared" si="1"/>
        <v>M</v>
      </c>
      <c r="C27" s="5">
        <f t="shared" si="2"/>
        <v>2</v>
      </c>
      <c r="D27" s="4">
        <f t="shared" si="2"/>
        <v>41898</v>
      </c>
      <c r="E27" s="179"/>
      <c r="F27" s="5"/>
      <c r="G27" s="5"/>
      <c r="H27" s="5"/>
      <c r="I27" s="5"/>
      <c r="J27" s="5"/>
      <c r="K27" s="5"/>
      <c r="L27" s="5"/>
      <c r="M27" s="5"/>
      <c r="N27" s="5"/>
      <c r="O27" s="5"/>
      <c r="P27" s="5"/>
      <c r="Q27" s="5"/>
      <c r="R27" s="5"/>
      <c r="S27" s="5"/>
      <c r="T27" s="5"/>
    </row>
    <row r="28" spans="1:21" x14ac:dyDescent="0.25">
      <c r="A28" s="5"/>
      <c r="B28" s="5" t="str">
        <f t="shared" si="1"/>
        <v>M</v>
      </c>
      <c r="C28" s="5">
        <f t="shared" si="2"/>
        <v>2</v>
      </c>
      <c r="D28" s="4">
        <f t="shared" si="2"/>
        <v>41898</v>
      </c>
      <c r="E28" s="179"/>
      <c r="F28" s="5"/>
      <c r="G28" s="5"/>
      <c r="H28" s="5"/>
      <c r="I28" s="5"/>
      <c r="J28" s="5"/>
      <c r="K28" s="5"/>
      <c r="L28" s="5"/>
      <c r="M28" s="5"/>
      <c r="N28" s="5"/>
      <c r="O28" s="5"/>
      <c r="P28" s="5"/>
      <c r="Q28" s="5"/>
      <c r="R28" s="5"/>
      <c r="S28" s="5"/>
      <c r="T28" s="5"/>
    </row>
    <row r="29" spans="1:21" x14ac:dyDescent="0.25">
      <c r="A29" s="5"/>
      <c r="B29" s="5" t="str">
        <f t="shared" si="1"/>
        <v>M</v>
      </c>
      <c r="C29" s="5">
        <f t="shared" si="2"/>
        <v>2</v>
      </c>
      <c r="D29" s="4">
        <f t="shared" si="2"/>
        <v>41898</v>
      </c>
      <c r="E29" s="179"/>
      <c r="F29" s="5"/>
      <c r="G29" s="5"/>
      <c r="H29" s="5"/>
      <c r="I29" s="5"/>
      <c r="J29" s="5"/>
      <c r="K29" s="5"/>
      <c r="L29" s="5"/>
      <c r="M29" s="5"/>
      <c r="N29" s="5"/>
      <c r="O29" s="5"/>
      <c r="P29" s="5"/>
      <c r="Q29" s="5"/>
      <c r="R29" s="5"/>
      <c r="S29" s="5"/>
      <c r="T29" s="5"/>
    </row>
    <row r="30" spans="1:21" x14ac:dyDescent="0.25">
      <c r="A30" s="5"/>
      <c r="B30" s="5" t="str">
        <f t="shared" si="1"/>
        <v>M</v>
      </c>
      <c r="C30" s="5">
        <f t="shared" si="2"/>
        <v>2</v>
      </c>
      <c r="D30" s="4">
        <f t="shared" si="2"/>
        <v>41898</v>
      </c>
      <c r="E30" s="179"/>
      <c r="F30" s="5"/>
      <c r="G30" s="5"/>
      <c r="H30" s="5"/>
      <c r="I30" s="5"/>
      <c r="J30" s="5"/>
      <c r="K30" s="5"/>
      <c r="L30" s="5"/>
      <c r="M30" s="5"/>
      <c r="N30" s="5"/>
      <c r="O30" s="5"/>
      <c r="P30" s="5"/>
      <c r="Q30" s="5"/>
      <c r="R30" s="5"/>
      <c r="S30" s="5"/>
      <c r="T30" s="5"/>
    </row>
    <row r="31" spans="1:21" ht="15.75" thickBot="1" x14ac:dyDescent="0.3">
      <c r="A31" s="7"/>
      <c r="B31" s="7" t="str">
        <f t="shared" si="1"/>
        <v>M</v>
      </c>
      <c r="C31" s="7">
        <f t="shared" si="2"/>
        <v>2</v>
      </c>
      <c r="D31" s="6">
        <f t="shared" si="2"/>
        <v>41898</v>
      </c>
      <c r="E31" s="180"/>
      <c r="F31" s="7"/>
      <c r="G31" s="7"/>
      <c r="H31" s="7"/>
      <c r="I31" s="7"/>
      <c r="J31" s="7"/>
      <c r="K31" s="7"/>
      <c r="L31" s="7"/>
      <c r="M31" s="7"/>
      <c r="N31" s="7"/>
      <c r="O31" s="7"/>
      <c r="P31" s="7"/>
      <c r="Q31" s="7"/>
      <c r="R31" s="7"/>
      <c r="S31" s="7"/>
      <c r="T31" s="7"/>
    </row>
    <row r="32" spans="1:21" x14ac:dyDescent="0.25">
      <c r="C32" s="8"/>
      <c r="D32" s="8"/>
      <c r="E32" s="8"/>
      <c r="F32" s="8"/>
      <c r="G32" s="8"/>
      <c r="H32" s="8"/>
      <c r="I32" s="8"/>
      <c r="J32" s="8"/>
      <c r="K32" s="8"/>
      <c r="L32" s="8"/>
      <c r="M32" s="8"/>
      <c r="N32" s="8"/>
      <c r="O32" s="8"/>
      <c r="P32" s="8"/>
      <c r="Q32" s="8"/>
      <c r="R32" s="8"/>
      <c r="S32" s="8"/>
      <c r="T32" s="8"/>
    </row>
    <row r="33" spans="1:20" x14ac:dyDescent="0.25">
      <c r="B33" t="s">
        <v>0</v>
      </c>
      <c r="E33" t="s">
        <v>16</v>
      </c>
      <c r="F33" t="s">
        <v>17</v>
      </c>
      <c r="G33" s="8"/>
      <c r="H33" s="8"/>
      <c r="I33" s="8"/>
      <c r="J33" s="8"/>
      <c r="K33" s="8"/>
      <c r="L33" s="8"/>
      <c r="M33" s="8"/>
      <c r="N33" s="8"/>
      <c r="O33" s="8"/>
      <c r="P33" s="8"/>
      <c r="Q33" s="8"/>
      <c r="R33" s="8"/>
      <c r="S33" s="8"/>
      <c r="T33" s="8"/>
    </row>
    <row r="34" spans="1:20" x14ac:dyDescent="0.25">
      <c r="B34" t="s">
        <v>1</v>
      </c>
      <c r="E34" t="s">
        <v>16</v>
      </c>
      <c r="F34" t="s">
        <v>18</v>
      </c>
      <c r="G34" s="8"/>
      <c r="H34" s="8"/>
      <c r="I34" s="8"/>
      <c r="J34" s="8"/>
      <c r="K34" s="8"/>
      <c r="L34" s="8"/>
      <c r="M34" s="8"/>
      <c r="N34" s="8" t="s">
        <v>7</v>
      </c>
      <c r="O34" s="8"/>
      <c r="P34" s="8"/>
      <c r="Q34" s="8"/>
      <c r="R34" s="8"/>
      <c r="S34" s="8"/>
      <c r="T34" s="8"/>
    </row>
    <row r="35" spans="1:20" x14ac:dyDescent="0.25">
      <c r="B35" t="s">
        <v>19</v>
      </c>
      <c r="E35" t="s">
        <v>16</v>
      </c>
      <c r="F35" t="s">
        <v>20</v>
      </c>
      <c r="G35" s="8"/>
      <c r="H35" s="8"/>
      <c r="I35" s="8"/>
      <c r="J35" s="8"/>
      <c r="K35" s="8"/>
      <c r="L35" s="8"/>
      <c r="M35" s="8"/>
      <c r="N35" s="8" t="s">
        <v>52</v>
      </c>
      <c r="O35" s="8">
        <v>1</v>
      </c>
      <c r="P35" s="8" t="s">
        <v>54</v>
      </c>
      <c r="Q35" s="8"/>
      <c r="R35" s="8"/>
      <c r="S35" s="8"/>
      <c r="T35" s="8"/>
    </row>
    <row r="36" spans="1:20" x14ac:dyDescent="0.25">
      <c r="B36" t="s">
        <v>21</v>
      </c>
      <c r="E36" t="s">
        <v>16</v>
      </c>
      <c r="F36" t="s">
        <v>22</v>
      </c>
      <c r="G36" s="8"/>
      <c r="H36" s="8"/>
      <c r="I36" s="8"/>
      <c r="J36" s="8"/>
      <c r="K36" s="8"/>
      <c r="L36" s="8"/>
      <c r="M36" s="8"/>
      <c r="N36" s="8"/>
      <c r="O36" s="8">
        <v>2</v>
      </c>
      <c r="P36" s="8"/>
      <c r="Q36" s="8"/>
      <c r="R36" s="8"/>
      <c r="S36" s="8"/>
      <c r="T36" s="8"/>
    </row>
    <row r="37" spans="1:20" x14ac:dyDescent="0.25">
      <c r="B37" t="s">
        <v>5</v>
      </c>
      <c r="E37" t="s">
        <v>16</v>
      </c>
      <c r="F37" t="s">
        <v>23</v>
      </c>
      <c r="G37" s="8"/>
      <c r="H37" s="8"/>
      <c r="I37" s="8"/>
      <c r="J37" s="8"/>
      <c r="K37" s="8"/>
      <c r="L37" s="8"/>
      <c r="M37" s="8"/>
      <c r="N37" s="8"/>
      <c r="O37" s="8">
        <v>3</v>
      </c>
      <c r="P37" s="8"/>
      <c r="Q37" s="8"/>
      <c r="R37" s="8"/>
      <c r="S37" s="8"/>
      <c r="T37" s="8"/>
    </row>
    <row r="38" spans="1:20" x14ac:dyDescent="0.25">
      <c r="B38" t="s">
        <v>6</v>
      </c>
      <c r="E38" t="s">
        <v>16</v>
      </c>
      <c r="F38" t="s">
        <v>24</v>
      </c>
      <c r="G38" s="8"/>
      <c r="H38" s="8"/>
      <c r="I38" s="8"/>
      <c r="J38" s="8"/>
      <c r="K38" s="8"/>
      <c r="L38" s="8"/>
      <c r="M38" s="8"/>
      <c r="N38" s="8"/>
      <c r="O38" s="17">
        <v>4</v>
      </c>
      <c r="P38" s="8"/>
      <c r="Q38" s="8"/>
      <c r="R38" s="8"/>
      <c r="S38" s="8"/>
      <c r="T38" s="8"/>
    </row>
    <row r="39" spans="1:20" x14ac:dyDescent="0.25">
      <c r="B39" t="s">
        <v>7</v>
      </c>
      <c r="E39" t="s">
        <v>16</v>
      </c>
      <c r="F39" t="s">
        <v>169</v>
      </c>
      <c r="G39" s="8"/>
      <c r="H39" s="8"/>
      <c r="I39" s="8"/>
      <c r="J39" s="8"/>
      <c r="K39" s="8"/>
      <c r="L39" s="8"/>
      <c r="M39" s="8"/>
      <c r="O39" s="17">
        <v>5</v>
      </c>
      <c r="P39" s="8" t="s">
        <v>55</v>
      </c>
      <c r="Q39" s="8"/>
      <c r="R39" s="8"/>
      <c r="S39" s="8"/>
      <c r="T39" s="8"/>
    </row>
    <row r="40" spans="1:20" x14ac:dyDescent="0.25">
      <c r="B40" t="s">
        <v>8</v>
      </c>
      <c r="E40" t="s">
        <v>16</v>
      </c>
      <c r="F40" t="s">
        <v>26</v>
      </c>
      <c r="G40" s="8"/>
      <c r="H40" s="8"/>
      <c r="I40" s="8"/>
      <c r="J40" s="8"/>
      <c r="K40" s="8"/>
      <c r="L40" s="8"/>
      <c r="M40" s="8"/>
      <c r="N40" s="8" t="s">
        <v>53</v>
      </c>
      <c r="O40" s="8">
        <v>1</v>
      </c>
      <c r="P40" s="8" t="s">
        <v>56</v>
      </c>
      <c r="Q40" s="8"/>
      <c r="R40" s="8"/>
      <c r="S40" s="8"/>
      <c r="T40" s="8"/>
    </row>
    <row r="41" spans="1:20" x14ac:dyDescent="0.25">
      <c r="B41" t="s">
        <v>9</v>
      </c>
      <c r="E41" t="s">
        <v>16</v>
      </c>
      <c r="F41" t="s">
        <v>27</v>
      </c>
      <c r="G41" s="8"/>
      <c r="H41" s="8"/>
      <c r="I41" s="8"/>
      <c r="J41" s="8"/>
      <c r="K41" s="8"/>
      <c r="L41" s="8"/>
      <c r="M41" s="8"/>
      <c r="N41" s="8"/>
      <c r="O41" s="8">
        <v>2</v>
      </c>
      <c r="P41" s="8"/>
      <c r="Q41" s="8"/>
      <c r="R41" s="8"/>
      <c r="S41" s="8"/>
      <c r="T41" s="8"/>
    </row>
    <row r="42" spans="1:20" x14ac:dyDescent="0.25">
      <c r="B42" t="s">
        <v>28</v>
      </c>
      <c r="E42" t="s">
        <v>16</v>
      </c>
      <c r="F42" t="s">
        <v>29</v>
      </c>
      <c r="G42" s="8"/>
      <c r="H42" s="8"/>
      <c r="I42" s="8"/>
      <c r="J42" s="8"/>
      <c r="K42" s="8"/>
      <c r="L42" s="8"/>
      <c r="M42" s="8"/>
      <c r="N42" s="8"/>
      <c r="O42" s="8">
        <v>3</v>
      </c>
      <c r="P42" s="8"/>
      <c r="Q42" s="8"/>
      <c r="R42" s="8"/>
      <c r="S42" s="8"/>
      <c r="T42" s="8"/>
    </row>
    <row r="43" spans="1:20" x14ac:dyDescent="0.25">
      <c r="B43" t="s">
        <v>10</v>
      </c>
      <c r="E43" t="s">
        <v>16</v>
      </c>
      <c r="F43" t="s">
        <v>30</v>
      </c>
      <c r="G43" s="8"/>
      <c r="H43" s="8"/>
      <c r="I43" s="8"/>
      <c r="J43" s="8"/>
      <c r="K43" s="8"/>
      <c r="L43" s="8"/>
      <c r="M43" s="8"/>
      <c r="N43" s="8"/>
      <c r="O43" s="17">
        <v>4</v>
      </c>
      <c r="P43" s="8"/>
      <c r="Q43" s="8"/>
      <c r="R43" s="8"/>
      <c r="S43" s="8"/>
      <c r="T43" s="8"/>
    </row>
    <row r="44" spans="1:20" x14ac:dyDescent="0.25">
      <c r="B44" t="s">
        <v>31</v>
      </c>
      <c r="E44" t="s">
        <v>16</v>
      </c>
      <c r="F44" t="s">
        <v>32</v>
      </c>
      <c r="G44" s="8"/>
      <c r="H44" s="8"/>
      <c r="I44" s="8"/>
      <c r="J44" s="8"/>
      <c r="K44" s="8"/>
      <c r="L44" s="8"/>
      <c r="M44" s="8"/>
      <c r="N44" s="8"/>
      <c r="O44" s="17">
        <v>5</v>
      </c>
      <c r="P44" s="8" t="s">
        <v>57</v>
      </c>
      <c r="Q44" s="8"/>
      <c r="R44" s="8"/>
      <c r="S44" s="8"/>
      <c r="T44" s="8"/>
    </row>
    <row r="45" spans="1:20" x14ac:dyDescent="0.25">
      <c r="B45" t="s">
        <v>33</v>
      </c>
      <c r="E45" t="s">
        <v>16</v>
      </c>
      <c r="F45" t="s">
        <v>34</v>
      </c>
      <c r="G45" s="8"/>
      <c r="H45" s="8"/>
      <c r="I45" s="8"/>
      <c r="J45" s="8"/>
      <c r="K45" s="8"/>
      <c r="L45" s="8"/>
      <c r="M45" s="8"/>
      <c r="N45" s="8"/>
      <c r="O45" s="8"/>
      <c r="P45" s="8"/>
      <c r="Q45" s="8"/>
      <c r="R45" s="8"/>
      <c r="S45" s="8"/>
      <c r="T45" s="8"/>
    </row>
    <row r="46" spans="1:20" ht="15.75" thickBot="1" x14ac:dyDescent="0.3"/>
    <row r="47" spans="1:20" ht="24" thickBot="1" x14ac:dyDescent="0.4">
      <c r="A47" s="169" t="s">
        <v>106</v>
      </c>
      <c r="B47" s="170"/>
      <c r="C47" s="170"/>
      <c r="D47" s="170"/>
      <c r="E47" s="170"/>
      <c r="F47" s="170"/>
      <c r="G47" s="170"/>
      <c r="H47" s="170"/>
      <c r="I47" s="170"/>
      <c r="J47" s="170"/>
      <c r="K47" s="170"/>
      <c r="L47" s="170"/>
      <c r="M47" s="170"/>
      <c r="N47" s="170"/>
      <c r="O47" s="170"/>
      <c r="P47" s="170"/>
      <c r="Q47" s="170"/>
      <c r="R47" s="170"/>
      <c r="S47" s="171"/>
      <c r="T47" s="36"/>
    </row>
    <row r="48" spans="1:20" ht="54" thickBot="1" x14ac:dyDescent="0.4">
      <c r="A48" s="1" t="s">
        <v>40</v>
      </c>
      <c r="B48" s="9" t="s">
        <v>0</v>
      </c>
      <c r="C48" s="9" t="s">
        <v>1</v>
      </c>
      <c r="D48" s="9" t="s">
        <v>2</v>
      </c>
      <c r="E48" s="9" t="s">
        <v>8</v>
      </c>
      <c r="F48" s="9" t="s">
        <v>9</v>
      </c>
      <c r="G48" s="172" t="s">
        <v>44</v>
      </c>
      <c r="H48" s="172"/>
      <c r="I48" s="172"/>
      <c r="J48" s="172"/>
      <c r="K48" s="172"/>
      <c r="L48" s="172"/>
      <c r="M48" s="172"/>
      <c r="N48" s="172"/>
      <c r="O48" s="172"/>
      <c r="P48" s="172"/>
      <c r="Q48" s="172"/>
      <c r="R48" s="172"/>
      <c r="S48" s="173"/>
    </row>
    <row r="49" spans="1:19" x14ac:dyDescent="0.25">
      <c r="A49" s="3">
        <v>22</v>
      </c>
      <c r="B49" s="3" t="s">
        <v>41</v>
      </c>
      <c r="C49" s="16">
        <v>2</v>
      </c>
      <c r="D49" s="2">
        <v>41898</v>
      </c>
      <c r="E49" s="3">
        <v>2</v>
      </c>
      <c r="F49" s="3" t="s">
        <v>14</v>
      </c>
      <c r="G49" s="69" t="s">
        <v>133</v>
      </c>
      <c r="H49" s="69"/>
      <c r="I49" s="69"/>
      <c r="J49" s="69"/>
      <c r="K49" s="19"/>
      <c r="L49" s="19"/>
      <c r="M49" s="19"/>
      <c r="N49" s="19"/>
      <c r="O49" s="19"/>
      <c r="P49" s="19"/>
      <c r="Q49" s="19"/>
      <c r="R49" s="19"/>
      <c r="S49" s="20"/>
    </row>
    <row r="50" spans="1:19" x14ac:dyDescent="0.25">
      <c r="A50" s="26">
        <f>A49+1</f>
        <v>23</v>
      </c>
      <c r="B50" s="26" t="s">
        <v>41</v>
      </c>
      <c r="C50" s="26">
        <v>2</v>
      </c>
      <c r="D50" s="70">
        <f>D49</f>
        <v>41898</v>
      </c>
      <c r="E50" s="26">
        <v>4</v>
      </c>
      <c r="F50" s="26" t="s">
        <v>42</v>
      </c>
      <c r="G50" s="71" t="s">
        <v>142</v>
      </c>
      <c r="H50" s="71"/>
      <c r="I50" s="71"/>
      <c r="J50" s="71"/>
      <c r="K50" s="72"/>
      <c r="L50" s="72"/>
      <c r="M50" s="72"/>
      <c r="N50" s="72"/>
      <c r="O50" s="72"/>
      <c r="P50" s="72"/>
      <c r="Q50" s="72"/>
      <c r="R50" s="72"/>
      <c r="S50" s="73"/>
    </row>
    <row r="51" spans="1:19" x14ac:dyDescent="0.25">
      <c r="A51" s="5">
        <f t="shared" ref="A51:A70" si="4">A50+1</f>
        <v>24</v>
      </c>
      <c r="B51" s="5" t="s">
        <v>41</v>
      </c>
      <c r="C51" s="5">
        <v>2</v>
      </c>
      <c r="D51" s="2">
        <f t="shared" ref="D51:D70" si="5">D50</f>
        <v>41898</v>
      </c>
      <c r="E51" s="5">
        <v>2</v>
      </c>
      <c r="F51" s="3" t="s">
        <v>14</v>
      </c>
      <c r="G51" s="18"/>
      <c r="H51" s="18"/>
      <c r="I51" s="18"/>
      <c r="J51" s="18"/>
      <c r="K51" s="18"/>
      <c r="L51" s="18"/>
      <c r="M51" s="18"/>
      <c r="N51" s="18"/>
      <c r="O51" s="18"/>
      <c r="P51" s="18"/>
      <c r="Q51" s="18"/>
      <c r="R51" s="18"/>
      <c r="S51" s="21"/>
    </row>
    <row r="52" spans="1:19" x14ac:dyDescent="0.25">
      <c r="A52" s="5">
        <f t="shared" si="4"/>
        <v>25</v>
      </c>
      <c r="B52" s="5" t="s">
        <v>41</v>
      </c>
      <c r="C52" s="5">
        <v>2</v>
      </c>
      <c r="D52" s="2">
        <f t="shared" si="5"/>
        <v>41898</v>
      </c>
      <c r="E52" s="5">
        <v>4</v>
      </c>
      <c r="F52" s="3" t="s">
        <v>14</v>
      </c>
      <c r="G52" s="18"/>
      <c r="H52" s="18"/>
      <c r="I52" s="18"/>
      <c r="J52" s="18"/>
      <c r="K52" s="18"/>
      <c r="L52" s="18"/>
      <c r="M52" s="18"/>
      <c r="N52" s="18"/>
      <c r="O52" s="18"/>
      <c r="P52" s="18"/>
      <c r="Q52" s="18"/>
      <c r="R52" s="18"/>
      <c r="S52" s="21"/>
    </row>
    <row r="53" spans="1:19" x14ac:dyDescent="0.25">
      <c r="A53" s="5">
        <f t="shared" si="4"/>
        <v>26</v>
      </c>
      <c r="B53" s="5" t="s">
        <v>41</v>
      </c>
      <c r="C53" s="5">
        <v>2</v>
      </c>
      <c r="D53" s="2">
        <f t="shared" si="5"/>
        <v>41898</v>
      </c>
      <c r="E53" s="5">
        <v>4</v>
      </c>
      <c r="F53" s="3" t="s">
        <v>14</v>
      </c>
      <c r="G53" s="18"/>
      <c r="H53" s="18"/>
      <c r="I53" s="18"/>
      <c r="J53" s="18"/>
      <c r="K53" s="18"/>
      <c r="L53" s="18"/>
      <c r="M53" s="18"/>
      <c r="N53" s="18"/>
      <c r="O53" s="18"/>
      <c r="P53" s="18"/>
      <c r="Q53" s="18"/>
      <c r="R53" s="18"/>
      <c r="S53" s="21"/>
    </row>
    <row r="54" spans="1:19" x14ac:dyDescent="0.25">
      <c r="A54" s="5">
        <f t="shared" si="4"/>
        <v>27</v>
      </c>
      <c r="B54" s="5" t="s">
        <v>41</v>
      </c>
      <c r="C54" s="5">
        <v>2</v>
      </c>
      <c r="D54" s="2">
        <f t="shared" si="5"/>
        <v>41898</v>
      </c>
      <c r="E54" s="5">
        <v>2</v>
      </c>
      <c r="F54" s="3" t="s">
        <v>14</v>
      </c>
      <c r="G54" s="18"/>
      <c r="H54" s="18"/>
      <c r="I54" s="18"/>
      <c r="J54" s="18"/>
      <c r="K54" s="18"/>
      <c r="L54" s="18"/>
      <c r="M54" s="18"/>
      <c r="N54" s="18"/>
      <c r="O54" s="18"/>
      <c r="P54" s="18"/>
      <c r="Q54" s="18"/>
      <c r="R54" s="18"/>
      <c r="S54" s="21"/>
    </row>
    <row r="55" spans="1:19" x14ac:dyDescent="0.25">
      <c r="A55" s="5">
        <f t="shared" si="4"/>
        <v>28</v>
      </c>
      <c r="B55" s="5" t="s">
        <v>41</v>
      </c>
      <c r="C55" s="5">
        <v>2</v>
      </c>
      <c r="D55" s="2">
        <f t="shared" si="5"/>
        <v>41898</v>
      </c>
      <c r="E55" s="5">
        <v>4</v>
      </c>
      <c r="F55" s="3" t="s">
        <v>14</v>
      </c>
      <c r="G55" s="18" t="s">
        <v>134</v>
      </c>
      <c r="H55" s="18"/>
      <c r="I55" s="18"/>
      <c r="J55" s="18"/>
      <c r="K55" s="18"/>
      <c r="L55" s="18"/>
      <c r="M55" s="18"/>
      <c r="N55" s="18"/>
      <c r="O55" s="18"/>
      <c r="P55" s="18"/>
      <c r="Q55" s="18"/>
      <c r="R55" s="18"/>
      <c r="S55" s="21"/>
    </row>
    <row r="56" spans="1:19" x14ac:dyDescent="0.25">
      <c r="A56" s="5">
        <f t="shared" si="4"/>
        <v>29</v>
      </c>
      <c r="B56" s="5" t="s">
        <v>41</v>
      </c>
      <c r="C56" s="5">
        <v>2</v>
      </c>
      <c r="D56" s="2">
        <f t="shared" si="5"/>
        <v>41898</v>
      </c>
      <c r="E56" s="5">
        <v>2</v>
      </c>
      <c r="F56" s="5" t="s">
        <v>15</v>
      </c>
      <c r="G56" s="18"/>
      <c r="H56" s="18"/>
      <c r="I56" s="18"/>
      <c r="J56" s="18"/>
      <c r="K56" s="18"/>
      <c r="L56" s="18"/>
      <c r="M56" s="18"/>
      <c r="N56" s="18"/>
      <c r="O56" s="18"/>
      <c r="P56" s="18"/>
      <c r="Q56" s="18"/>
      <c r="R56" s="18"/>
      <c r="S56" s="21"/>
    </row>
    <row r="57" spans="1:19" x14ac:dyDescent="0.25">
      <c r="A57" s="5">
        <f t="shared" si="4"/>
        <v>30</v>
      </c>
      <c r="B57" s="5" t="s">
        <v>41</v>
      </c>
      <c r="C57" s="5">
        <v>2</v>
      </c>
      <c r="D57" s="2">
        <f t="shared" si="5"/>
        <v>41898</v>
      </c>
      <c r="E57" s="5">
        <v>2</v>
      </c>
      <c r="F57" s="5" t="s">
        <v>15</v>
      </c>
      <c r="G57" s="18"/>
      <c r="H57" s="18"/>
      <c r="I57" s="18"/>
      <c r="J57" s="18"/>
      <c r="K57" s="18"/>
      <c r="L57" s="18"/>
      <c r="M57" s="18"/>
      <c r="N57" s="18"/>
      <c r="O57" s="18"/>
      <c r="P57" s="18"/>
      <c r="Q57" s="18"/>
      <c r="R57" s="18"/>
      <c r="S57" s="21"/>
    </row>
    <row r="58" spans="1:19" x14ac:dyDescent="0.25">
      <c r="A58" s="5">
        <f t="shared" si="4"/>
        <v>31</v>
      </c>
      <c r="B58" s="5" t="s">
        <v>41</v>
      </c>
      <c r="C58" s="5">
        <v>2</v>
      </c>
      <c r="D58" s="2">
        <f t="shared" si="5"/>
        <v>41898</v>
      </c>
      <c r="E58" s="5">
        <v>2</v>
      </c>
      <c r="F58" s="3" t="s">
        <v>14</v>
      </c>
      <c r="G58" s="18" t="s">
        <v>135</v>
      </c>
      <c r="H58" s="18"/>
      <c r="I58" s="18"/>
      <c r="J58" s="18"/>
      <c r="K58" s="18"/>
      <c r="L58" s="18"/>
      <c r="M58" s="18"/>
      <c r="N58" s="18"/>
      <c r="O58" s="18"/>
      <c r="P58" s="18"/>
      <c r="Q58" s="18"/>
      <c r="R58" s="18"/>
      <c r="S58" s="21"/>
    </row>
    <row r="59" spans="1:19" x14ac:dyDescent="0.25">
      <c r="A59" s="5">
        <f t="shared" si="4"/>
        <v>32</v>
      </c>
      <c r="B59" s="5" t="s">
        <v>41</v>
      </c>
      <c r="C59" s="5">
        <v>2</v>
      </c>
      <c r="D59" s="2">
        <f t="shared" si="5"/>
        <v>41898</v>
      </c>
      <c r="E59" s="5">
        <v>4</v>
      </c>
      <c r="F59" s="5" t="s">
        <v>15</v>
      </c>
      <c r="G59" s="18"/>
      <c r="H59" s="18"/>
      <c r="I59" s="18"/>
      <c r="J59" s="18"/>
      <c r="K59" s="18"/>
      <c r="L59" s="18"/>
      <c r="M59" s="18"/>
      <c r="N59" s="18"/>
      <c r="O59" s="18"/>
      <c r="P59" s="18"/>
      <c r="Q59" s="18"/>
      <c r="R59" s="18"/>
      <c r="S59" s="21"/>
    </row>
    <row r="60" spans="1:19" x14ac:dyDescent="0.25">
      <c r="A60" s="5">
        <f t="shared" si="4"/>
        <v>33</v>
      </c>
      <c r="B60" s="5" t="s">
        <v>41</v>
      </c>
      <c r="C60" s="5">
        <v>2</v>
      </c>
      <c r="D60" s="2">
        <f t="shared" si="5"/>
        <v>41898</v>
      </c>
      <c r="E60" s="5">
        <v>2</v>
      </c>
      <c r="F60" s="5" t="s">
        <v>42</v>
      </c>
      <c r="G60" s="18" t="s">
        <v>136</v>
      </c>
      <c r="H60" s="18"/>
      <c r="I60" s="18"/>
      <c r="J60" s="18"/>
      <c r="K60" s="18"/>
      <c r="L60" s="18"/>
      <c r="M60" s="18"/>
      <c r="N60" s="18"/>
      <c r="O60" s="18"/>
      <c r="P60" s="18"/>
      <c r="Q60" s="18"/>
      <c r="R60" s="18"/>
      <c r="S60" s="21"/>
    </row>
    <row r="61" spans="1:19" x14ac:dyDescent="0.25">
      <c r="A61" s="5">
        <f t="shared" si="4"/>
        <v>34</v>
      </c>
      <c r="B61" s="5" t="s">
        <v>41</v>
      </c>
      <c r="C61" s="5">
        <v>2</v>
      </c>
      <c r="D61" s="2">
        <f t="shared" si="5"/>
        <v>41898</v>
      </c>
      <c r="E61" s="3">
        <v>4</v>
      </c>
      <c r="F61" s="5" t="s">
        <v>15</v>
      </c>
      <c r="G61" s="18" t="s">
        <v>137</v>
      </c>
      <c r="H61" s="18"/>
      <c r="I61" s="18"/>
      <c r="J61" s="18"/>
      <c r="K61" s="18"/>
      <c r="L61" s="18"/>
      <c r="M61" s="18"/>
      <c r="N61" s="18"/>
      <c r="O61" s="18"/>
      <c r="P61" s="18"/>
      <c r="Q61" s="18"/>
      <c r="R61" s="18"/>
      <c r="S61" s="21"/>
    </row>
    <row r="62" spans="1:19" x14ac:dyDescent="0.25">
      <c r="A62" s="5">
        <f t="shared" si="4"/>
        <v>35</v>
      </c>
      <c r="B62" s="5" t="s">
        <v>41</v>
      </c>
      <c r="C62" s="5">
        <v>2</v>
      </c>
      <c r="D62" s="2">
        <f t="shared" si="5"/>
        <v>41898</v>
      </c>
      <c r="E62" s="5">
        <v>2</v>
      </c>
      <c r="F62" s="5" t="s">
        <v>42</v>
      </c>
      <c r="G62" s="18" t="s">
        <v>139</v>
      </c>
      <c r="H62" s="18"/>
      <c r="I62" s="18"/>
      <c r="J62" s="18"/>
      <c r="K62" s="18"/>
      <c r="L62" s="18"/>
      <c r="M62" s="18"/>
      <c r="N62" s="18"/>
      <c r="O62" s="18"/>
      <c r="P62" s="18"/>
      <c r="Q62" s="18"/>
      <c r="R62" s="18"/>
      <c r="S62" s="21"/>
    </row>
    <row r="63" spans="1:19" x14ac:dyDescent="0.25">
      <c r="A63" s="5">
        <f t="shared" si="4"/>
        <v>36</v>
      </c>
      <c r="B63" s="5" t="s">
        <v>41</v>
      </c>
      <c r="C63" s="5">
        <v>2</v>
      </c>
      <c r="D63" s="2">
        <f t="shared" si="5"/>
        <v>41898</v>
      </c>
      <c r="E63" s="5">
        <v>2</v>
      </c>
      <c r="F63" s="5" t="s">
        <v>42</v>
      </c>
      <c r="G63" s="18" t="s">
        <v>138</v>
      </c>
      <c r="H63" s="18"/>
      <c r="I63" s="18"/>
      <c r="J63" s="18"/>
      <c r="K63" s="18"/>
      <c r="L63" s="18"/>
      <c r="M63" s="18"/>
      <c r="N63" s="18"/>
      <c r="O63" s="18"/>
      <c r="P63" s="18"/>
      <c r="Q63" s="18"/>
      <c r="R63" s="18"/>
      <c r="S63" s="21"/>
    </row>
    <row r="64" spans="1:19" x14ac:dyDescent="0.25">
      <c r="A64" s="5">
        <f t="shared" si="4"/>
        <v>37</v>
      </c>
      <c r="B64" s="5" t="s">
        <v>41</v>
      </c>
      <c r="C64" s="5">
        <v>2</v>
      </c>
      <c r="D64" s="2">
        <f t="shared" si="5"/>
        <v>41898</v>
      </c>
      <c r="E64" s="5">
        <v>4</v>
      </c>
      <c r="F64" s="5" t="s">
        <v>42</v>
      </c>
      <c r="G64" s="18" t="s">
        <v>145</v>
      </c>
      <c r="H64" s="18"/>
      <c r="I64" s="18"/>
      <c r="J64" s="18"/>
      <c r="K64" s="18"/>
      <c r="L64" s="18"/>
      <c r="M64" s="18"/>
      <c r="N64" s="18"/>
      <c r="O64" s="18"/>
      <c r="P64" s="18"/>
      <c r="Q64" s="18"/>
      <c r="R64" s="18"/>
      <c r="S64" s="21"/>
    </row>
    <row r="65" spans="1:19" x14ac:dyDescent="0.25">
      <c r="A65" s="5">
        <f t="shared" si="4"/>
        <v>38</v>
      </c>
      <c r="B65" s="5" t="s">
        <v>41</v>
      </c>
      <c r="C65" s="5">
        <v>2</v>
      </c>
      <c r="D65" s="2">
        <f t="shared" si="5"/>
        <v>41898</v>
      </c>
      <c r="E65" s="5">
        <v>4</v>
      </c>
      <c r="F65" s="5" t="s">
        <v>42</v>
      </c>
      <c r="G65" s="18"/>
      <c r="H65" s="18"/>
      <c r="I65" s="18"/>
      <c r="J65" s="18"/>
      <c r="K65" s="18"/>
      <c r="L65" s="18"/>
      <c r="M65" s="18"/>
      <c r="N65" s="18"/>
      <c r="O65" s="18"/>
      <c r="P65" s="18"/>
      <c r="Q65" s="18"/>
      <c r="R65" s="18"/>
      <c r="S65" s="21"/>
    </row>
    <row r="66" spans="1:19" x14ac:dyDescent="0.25">
      <c r="A66" s="5">
        <f t="shared" si="4"/>
        <v>39</v>
      </c>
      <c r="B66" s="5" t="s">
        <v>41</v>
      </c>
      <c r="C66" s="5">
        <v>2</v>
      </c>
      <c r="D66" s="2">
        <f t="shared" si="5"/>
        <v>41898</v>
      </c>
      <c r="E66" s="5">
        <v>4</v>
      </c>
      <c r="F66" s="5" t="s">
        <v>42</v>
      </c>
      <c r="G66" s="18"/>
      <c r="H66" s="18"/>
      <c r="I66" s="18"/>
      <c r="J66" s="18"/>
      <c r="K66" s="18"/>
      <c r="L66" s="18"/>
      <c r="M66" s="18"/>
      <c r="N66" s="18"/>
      <c r="O66" s="18"/>
      <c r="P66" s="18"/>
      <c r="Q66" s="18"/>
      <c r="R66" s="18"/>
      <c r="S66" s="21"/>
    </row>
    <row r="67" spans="1:19" x14ac:dyDescent="0.25">
      <c r="A67" s="5">
        <f t="shared" si="4"/>
        <v>40</v>
      </c>
      <c r="B67" s="5" t="s">
        <v>41</v>
      </c>
      <c r="C67" s="5">
        <v>2</v>
      </c>
      <c r="D67" s="2">
        <f t="shared" si="5"/>
        <v>41898</v>
      </c>
      <c r="E67" s="5">
        <v>4</v>
      </c>
      <c r="F67" s="5" t="s">
        <v>42</v>
      </c>
      <c r="G67" s="18"/>
      <c r="H67" s="18"/>
      <c r="I67" s="18"/>
      <c r="J67" s="18"/>
      <c r="K67" s="18"/>
      <c r="L67" s="18"/>
      <c r="M67" s="18"/>
      <c r="N67" s="18"/>
      <c r="O67" s="18"/>
      <c r="P67" s="18"/>
      <c r="Q67" s="18"/>
      <c r="R67" s="18"/>
      <c r="S67" s="21"/>
    </row>
    <row r="68" spans="1:19" x14ac:dyDescent="0.25">
      <c r="A68" s="26">
        <f t="shared" si="4"/>
        <v>41</v>
      </c>
      <c r="B68" s="26" t="s">
        <v>41</v>
      </c>
      <c r="C68" s="26">
        <v>2</v>
      </c>
      <c r="D68" s="70">
        <f t="shared" si="5"/>
        <v>41898</v>
      </c>
      <c r="E68" s="26">
        <v>4</v>
      </c>
      <c r="F68" s="26" t="s">
        <v>42</v>
      </c>
      <c r="G68" s="71" t="s">
        <v>142</v>
      </c>
      <c r="H68" s="72"/>
      <c r="I68" s="72"/>
      <c r="J68" s="72"/>
      <c r="K68" s="72"/>
      <c r="L68" s="72"/>
      <c r="M68" s="72"/>
      <c r="N68" s="72"/>
      <c r="O68" s="72"/>
      <c r="P68" s="72"/>
      <c r="Q68" s="72"/>
      <c r="R68" s="72"/>
      <c r="S68" s="73"/>
    </row>
    <row r="69" spans="1:19" x14ac:dyDescent="0.25">
      <c r="A69" s="5">
        <f t="shared" si="4"/>
        <v>42</v>
      </c>
      <c r="B69" s="5" t="s">
        <v>41</v>
      </c>
      <c r="C69" s="5">
        <v>2</v>
      </c>
      <c r="D69" s="2">
        <f t="shared" si="5"/>
        <v>41898</v>
      </c>
      <c r="E69" s="5">
        <v>4</v>
      </c>
      <c r="F69" s="5" t="s">
        <v>42</v>
      </c>
      <c r="G69" s="18"/>
      <c r="H69" s="18"/>
      <c r="I69" s="18"/>
      <c r="J69" s="18"/>
      <c r="K69" s="18"/>
      <c r="L69" s="18"/>
      <c r="M69" s="18"/>
      <c r="N69" s="18"/>
      <c r="O69" s="18"/>
      <c r="P69" s="18"/>
      <c r="Q69" s="18"/>
      <c r="R69" s="18"/>
      <c r="S69" s="21"/>
    </row>
    <row r="70" spans="1:19" x14ac:dyDescent="0.25">
      <c r="A70" s="5">
        <f t="shared" si="4"/>
        <v>43</v>
      </c>
      <c r="B70" s="5" t="s">
        <v>41</v>
      </c>
      <c r="C70" s="5">
        <v>2</v>
      </c>
      <c r="D70" s="2">
        <f t="shared" si="5"/>
        <v>41898</v>
      </c>
      <c r="E70" s="5">
        <v>4</v>
      </c>
      <c r="F70" s="5" t="s">
        <v>15</v>
      </c>
      <c r="G70" s="18"/>
      <c r="H70" s="18"/>
      <c r="I70" s="18"/>
      <c r="J70" s="18"/>
      <c r="K70" s="18"/>
      <c r="L70" s="18"/>
      <c r="M70" s="18"/>
      <c r="N70" s="18"/>
      <c r="O70" s="18"/>
      <c r="P70" s="18"/>
      <c r="Q70" s="18"/>
      <c r="R70" s="18"/>
      <c r="S70" s="21"/>
    </row>
    <row r="71" spans="1:19" x14ac:dyDescent="0.25">
      <c r="A71" s="5"/>
      <c r="B71" s="5"/>
      <c r="C71" s="5"/>
      <c r="D71" s="2"/>
      <c r="E71" s="5"/>
      <c r="F71" s="5"/>
      <c r="G71" s="18"/>
      <c r="H71" s="18"/>
      <c r="I71" s="18"/>
      <c r="J71" s="18"/>
      <c r="K71" s="18"/>
      <c r="L71" s="18"/>
      <c r="M71" s="18"/>
      <c r="N71" s="18"/>
      <c r="O71" s="18"/>
      <c r="P71" s="18"/>
      <c r="Q71" s="18"/>
      <c r="R71" s="18"/>
      <c r="S71" s="21"/>
    </row>
    <row r="72" spans="1:19" x14ac:dyDescent="0.25">
      <c r="A72" s="5"/>
      <c r="B72" s="5"/>
      <c r="C72" s="5"/>
      <c r="D72" s="2"/>
      <c r="E72" s="5"/>
      <c r="F72" s="5"/>
      <c r="G72" s="18"/>
      <c r="H72" s="18"/>
      <c r="I72" s="18"/>
      <c r="J72" s="18"/>
      <c r="K72" s="18"/>
      <c r="L72" s="18"/>
      <c r="M72" s="18"/>
      <c r="N72" s="18"/>
      <c r="O72" s="18"/>
      <c r="P72" s="18"/>
      <c r="Q72" s="18"/>
      <c r="R72" s="18"/>
      <c r="S72" s="21"/>
    </row>
    <row r="73" spans="1:19" x14ac:dyDescent="0.25">
      <c r="A73" s="5"/>
      <c r="B73" s="5"/>
      <c r="C73" s="5"/>
      <c r="D73" s="2"/>
      <c r="E73" s="5"/>
      <c r="F73" s="5"/>
      <c r="G73" s="18"/>
      <c r="H73" s="18"/>
      <c r="I73" s="18"/>
      <c r="J73" s="18"/>
      <c r="K73" s="18"/>
      <c r="L73" s="18"/>
      <c r="M73" s="18"/>
      <c r="N73" s="18"/>
      <c r="O73" s="18"/>
      <c r="P73" s="18"/>
      <c r="Q73" s="18"/>
      <c r="R73" s="18"/>
      <c r="S73" s="21"/>
    </row>
    <row r="74" spans="1:19" x14ac:dyDescent="0.25">
      <c r="A74" s="5"/>
      <c r="B74" s="5"/>
      <c r="C74" s="5"/>
      <c r="D74" s="2"/>
      <c r="E74" s="5"/>
      <c r="F74" s="5"/>
      <c r="G74" s="18"/>
      <c r="H74" s="18"/>
      <c r="I74" s="18"/>
      <c r="J74" s="18"/>
      <c r="K74" s="18"/>
      <c r="L74" s="18"/>
      <c r="M74" s="18"/>
      <c r="N74" s="18"/>
      <c r="O74" s="18"/>
      <c r="P74" s="18"/>
      <c r="Q74" s="18"/>
      <c r="R74" s="18"/>
      <c r="S74" s="21"/>
    </row>
    <row r="75" spans="1:19" x14ac:dyDescent="0.25">
      <c r="A75" s="5"/>
      <c r="B75" s="5"/>
      <c r="C75" s="5"/>
      <c r="D75" s="2"/>
      <c r="E75" s="5"/>
      <c r="F75" s="5"/>
      <c r="G75" s="18"/>
      <c r="H75" s="18"/>
      <c r="I75" s="18"/>
      <c r="J75" s="18"/>
      <c r="K75" s="18"/>
      <c r="L75" s="18"/>
      <c r="M75" s="18"/>
      <c r="N75" s="18"/>
      <c r="O75" s="18"/>
      <c r="P75" s="18"/>
      <c r="Q75" s="18"/>
      <c r="R75" s="18"/>
      <c r="S75" s="21"/>
    </row>
    <row r="76" spans="1:19" x14ac:dyDescent="0.25">
      <c r="A76" s="5"/>
      <c r="B76" s="5"/>
      <c r="C76" s="5"/>
      <c r="D76" s="2"/>
      <c r="E76" s="5"/>
      <c r="F76" s="5"/>
      <c r="G76" s="18"/>
      <c r="H76" s="18"/>
      <c r="I76" s="18"/>
      <c r="J76" s="18"/>
      <c r="K76" s="18"/>
      <c r="L76" s="18"/>
      <c r="M76" s="18"/>
      <c r="N76" s="18"/>
      <c r="O76" s="18"/>
      <c r="P76" s="18"/>
      <c r="Q76" s="18"/>
      <c r="R76" s="18"/>
      <c r="S76" s="21"/>
    </row>
    <row r="77" spans="1:19" ht="15.75" thickBot="1" x14ac:dyDescent="0.3">
      <c r="A77" s="7"/>
      <c r="B77" s="7"/>
      <c r="C77" s="7"/>
      <c r="D77" s="2"/>
      <c r="E77" s="7"/>
      <c r="F77" s="7"/>
      <c r="G77" s="22"/>
      <c r="H77" s="22"/>
      <c r="I77" s="22"/>
      <c r="J77" s="22"/>
      <c r="K77" s="22"/>
      <c r="L77" s="22"/>
      <c r="M77" s="22"/>
      <c r="N77" s="22"/>
      <c r="O77" s="22"/>
      <c r="P77" s="22"/>
      <c r="Q77" s="22"/>
      <c r="R77" s="22"/>
      <c r="S77" s="23"/>
    </row>
  </sheetData>
  <mergeCells count="4">
    <mergeCell ref="A1:T1"/>
    <mergeCell ref="G48:S48"/>
    <mergeCell ref="A47:S47"/>
    <mergeCell ref="E3:E31"/>
  </mergeCells>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7"/>
  <sheetViews>
    <sheetView workbookViewId="0">
      <selection activeCell="D96" sqref="D96"/>
    </sheetView>
  </sheetViews>
  <sheetFormatPr defaultRowHeight="15" x14ac:dyDescent="0.25"/>
  <cols>
    <col min="1" max="1" width="12.5703125" bestFit="1" customWidth="1"/>
    <col min="2" max="2" width="12.140625" bestFit="1" customWidth="1"/>
    <col min="3" max="20" width="5.7109375" style="38" customWidth="1"/>
    <col min="21" max="21" width="12.7109375" bestFit="1" customWidth="1"/>
  </cols>
  <sheetData>
    <row r="1" spans="1:21" ht="15.75" thickBot="1" x14ac:dyDescent="0.3">
      <c r="A1" s="40" t="s">
        <v>146</v>
      </c>
      <c r="B1" s="48" t="s">
        <v>43</v>
      </c>
      <c r="C1" s="49">
        <v>0.5</v>
      </c>
      <c r="D1" s="49">
        <v>1</v>
      </c>
      <c r="E1" s="49">
        <v>1.5</v>
      </c>
      <c r="F1" s="49">
        <f>E1+0.5</f>
        <v>2</v>
      </c>
      <c r="G1" s="49">
        <f t="shared" ref="G1:R1" si="0">F1+0.5</f>
        <v>2.5</v>
      </c>
      <c r="H1" s="49">
        <f t="shared" si="0"/>
        <v>3</v>
      </c>
      <c r="I1" s="49">
        <f t="shared" si="0"/>
        <v>3.5</v>
      </c>
      <c r="J1" s="49">
        <f t="shared" si="0"/>
        <v>4</v>
      </c>
      <c r="K1" s="49">
        <f t="shared" si="0"/>
        <v>4.5</v>
      </c>
      <c r="L1" s="49">
        <f t="shared" si="0"/>
        <v>5</v>
      </c>
      <c r="M1" s="49">
        <f t="shared" si="0"/>
        <v>5.5</v>
      </c>
      <c r="N1" s="49">
        <f t="shared" si="0"/>
        <v>6</v>
      </c>
      <c r="O1" s="49">
        <f t="shared" si="0"/>
        <v>6.5</v>
      </c>
      <c r="P1" s="49">
        <f t="shared" si="0"/>
        <v>7</v>
      </c>
      <c r="Q1" s="49">
        <f t="shared" si="0"/>
        <v>7.5</v>
      </c>
      <c r="R1" s="49">
        <f t="shared" si="0"/>
        <v>8</v>
      </c>
      <c r="S1" s="49">
        <v>9</v>
      </c>
      <c r="T1" s="50">
        <v>10</v>
      </c>
      <c r="U1" s="40" t="s">
        <v>148</v>
      </c>
    </row>
    <row r="2" spans="1:21" x14ac:dyDescent="0.25">
      <c r="A2" s="177" t="s">
        <v>147</v>
      </c>
      <c r="B2" s="41">
        <v>1</v>
      </c>
      <c r="C2" s="42">
        <v>28</v>
      </c>
      <c r="D2" s="42">
        <v>43</v>
      </c>
      <c r="E2" s="42">
        <v>52</v>
      </c>
      <c r="F2" s="42">
        <v>57</v>
      </c>
      <c r="G2" s="42">
        <v>61</v>
      </c>
      <c r="H2" s="42">
        <v>61</v>
      </c>
      <c r="I2" s="42">
        <v>65</v>
      </c>
      <c r="J2" s="42">
        <v>65</v>
      </c>
      <c r="K2" s="42">
        <v>66</v>
      </c>
      <c r="L2" s="42">
        <v>61</v>
      </c>
      <c r="M2" s="42">
        <v>59</v>
      </c>
      <c r="N2" s="42">
        <v>59</v>
      </c>
      <c r="O2" s="42">
        <v>50</v>
      </c>
      <c r="P2" s="42">
        <v>46</v>
      </c>
      <c r="Q2" s="42">
        <v>40</v>
      </c>
      <c r="R2" s="42">
        <v>30</v>
      </c>
      <c r="S2" s="42">
        <v>34</v>
      </c>
      <c r="T2" s="42">
        <v>28</v>
      </c>
      <c r="U2" s="181">
        <v>18</v>
      </c>
    </row>
    <row r="3" spans="1:21" x14ac:dyDescent="0.25">
      <c r="A3" s="179"/>
      <c r="B3" s="41">
        <v>2</v>
      </c>
      <c r="C3" s="42">
        <v>35</v>
      </c>
      <c r="D3" s="42">
        <v>35</v>
      </c>
      <c r="E3" s="42">
        <v>50</v>
      </c>
      <c r="F3" s="42">
        <v>49</v>
      </c>
      <c r="G3" s="42">
        <v>50</v>
      </c>
      <c r="H3" s="42">
        <v>53</v>
      </c>
      <c r="I3" s="42">
        <v>56</v>
      </c>
      <c r="J3" s="42">
        <v>60</v>
      </c>
      <c r="K3" s="42">
        <v>50</v>
      </c>
      <c r="L3" s="42">
        <v>54</v>
      </c>
      <c r="M3" s="42">
        <v>50</v>
      </c>
      <c r="N3" s="42">
        <v>50</v>
      </c>
      <c r="O3" s="42">
        <v>42</v>
      </c>
      <c r="P3" s="42">
        <v>35</v>
      </c>
      <c r="Q3" s="42">
        <v>30</v>
      </c>
      <c r="R3" s="42">
        <v>26</v>
      </c>
      <c r="S3" s="42">
        <v>30</v>
      </c>
      <c r="T3" s="42">
        <v>19</v>
      </c>
      <c r="U3" s="182"/>
    </row>
    <row r="4" spans="1:21" x14ac:dyDescent="0.25">
      <c r="A4" s="179"/>
      <c r="B4" s="41">
        <v>3</v>
      </c>
      <c r="C4" s="42">
        <v>26</v>
      </c>
      <c r="D4" s="42">
        <v>38</v>
      </c>
      <c r="E4" s="42">
        <v>41</v>
      </c>
      <c r="F4" s="42">
        <v>50</v>
      </c>
      <c r="G4" s="42">
        <v>44</v>
      </c>
      <c r="H4" s="42">
        <v>46</v>
      </c>
      <c r="I4" s="42">
        <v>50</v>
      </c>
      <c r="J4" s="42">
        <v>49</v>
      </c>
      <c r="K4" s="42">
        <v>50</v>
      </c>
      <c r="L4" s="42">
        <v>50</v>
      </c>
      <c r="M4" s="42">
        <v>46</v>
      </c>
      <c r="N4" s="42">
        <v>42</v>
      </c>
      <c r="O4" s="42">
        <v>39</v>
      </c>
      <c r="P4" s="42">
        <v>35</v>
      </c>
      <c r="Q4" s="42">
        <v>29</v>
      </c>
      <c r="R4" s="42">
        <v>21</v>
      </c>
      <c r="S4" s="42">
        <v>24</v>
      </c>
      <c r="T4" s="42">
        <v>17</v>
      </c>
      <c r="U4" s="182"/>
    </row>
    <row r="5" spans="1:21" x14ac:dyDescent="0.25">
      <c r="A5" s="179"/>
      <c r="B5" s="41">
        <v>4</v>
      </c>
      <c r="C5" s="42">
        <v>28</v>
      </c>
      <c r="D5" s="42">
        <v>39</v>
      </c>
      <c r="E5" s="42">
        <v>41</v>
      </c>
      <c r="F5" s="42">
        <v>45</v>
      </c>
      <c r="G5" s="42">
        <v>38</v>
      </c>
      <c r="H5" s="42">
        <v>47</v>
      </c>
      <c r="I5" s="42">
        <v>52</v>
      </c>
      <c r="J5" s="42">
        <v>49</v>
      </c>
      <c r="K5" s="42">
        <v>53</v>
      </c>
      <c r="L5" s="42">
        <v>47</v>
      </c>
      <c r="M5" s="42">
        <v>45</v>
      </c>
      <c r="N5" s="42">
        <v>35</v>
      </c>
      <c r="O5" s="42">
        <v>35</v>
      </c>
      <c r="P5" s="42">
        <v>34</v>
      </c>
      <c r="Q5" s="42">
        <v>25</v>
      </c>
      <c r="R5" s="42">
        <v>23</v>
      </c>
      <c r="S5" s="42">
        <v>22</v>
      </c>
      <c r="T5" s="42">
        <v>17</v>
      </c>
      <c r="U5" s="182"/>
    </row>
    <row r="6" spans="1:21" x14ac:dyDescent="0.25">
      <c r="A6" s="179"/>
      <c r="B6" s="41">
        <v>5</v>
      </c>
      <c r="C6" s="42">
        <v>26</v>
      </c>
      <c r="D6" s="42">
        <v>36</v>
      </c>
      <c r="E6" s="42">
        <v>35</v>
      </c>
      <c r="F6" s="42">
        <v>44</v>
      </c>
      <c r="G6" s="42">
        <v>46</v>
      </c>
      <c r="H6" s="42">
        <v>41</v>
      </c>
      <c r="I6" s="42">
        <v>43</v>
      </c>
      <c r="J6" s="42">
        <v>43</v>
      </c>
      <c r="K6" s="42">
        <v>48</v>
      </c>
      <c r="L6" s="42">
        <v>52</v>
      </c>
      <c r="M6" s="42">
        <v>44</v>
      </c>
      <c r="N6" s="42">
        <v>35</v>
      </c>
      <c r="O6" s="42">
        <v>33</v>
      </c>
      <c r="P6" s="42">
        <v>34</v>
      </c>
      <c r="Q6" s="42">
        <v>23</v>
      </c>
      <c r="R6" s="42">
        <v>23</v>
      </c>
      <c r="S6" s="42">
        <v>21</v>
      </c>
      <c r="T6" s="42">
        <v>15</v>
      </c>
      <c r="U6" s="182"/>
    </row>
    <row r="7" spans="1:21" x14ac:dyDescent="0.25">
      <c r="A7" s="179"/>
      <c r="B7" s="41">
        <v>6</v>
      </c>
      <c r="C7" s="42">
        <v>21</v>
      </c>
      <c r="D7" s="42">
        <v>34</v>
      </c>
      <c r="E7" s="42">
        <v>41</v>
      </c>
      <c r="F7" s="42">
        <v>40</v>
      </c>
      <c r="G7" s="42">
        <v>41</v>
      </c>
      <c r="H7" s="42">
        <v>4</v>
      </c>
      <c r="I7" s="42">
        <v>47</v>
      </c>
      <c r="J7" s="42">
        <v>49</v>
      </c>
      <c r="K7" s="42">
        <v>51</v>
      </c>
      <c r="L7" s="42">
        <v>43</v>
      </c>
      <c r="M7" s="42">
        <v>42</v>
      </c>
      <c r="N7" s="42">
        <v>38</v>
      </c>
      <c r="O7" s="42">
        <v>33</v>
      </c>
      <c r="P7" s="42">
        <v>31</v>
      </c>
      <c r="Q7" s="42">
        <v>20</v>
      </c>
      <c r="R7" s="42">
        <v>26</v>
      </c>
      <c r="S7" s="42">
        <v>25</v>
      </c>
      <c r="T7" s="42">
        <v>14</v>
      </c>
      <c r="U7" s="182"/>
    </row>
    <row r="8" spans="1:21" x14ac:dyDescent="0.25">
      <c r="A8" s="179"/>
      <c r="B8" s="41">
        <v>7</v>
      </c>
      <c r="C8" s="42">
        <v>23</v>
      </c>
      <c r="D8" s="42">
        <v>37</v>
      </c>
      <c r="E8" s="42">
        <v>36</v>
      </c>
      <c r="F8" s="42">
        <v>44</v>
      </c>
      <c r="G8" s="42">
        <v>39</v>
      </c>
      <c r="H8" s="42">
        <v>43</v>
      </c>
      <c r="I8" s="42">
        <v>52</v>
      </c>
      <c r="J8" s="42">
        <v>57</v>
      </c>
      <c r="K8" s="42">
        <v>45</v>
      </c>
      <c r="L8" s="42">
        <v>44</v>
      </c>
      <c r="M8" s="42">
        <v>42</v>
      </c>
      <c r="N8" s="42">
        <v>30</v>
      </c>
      <c r="O8" s="42">
        <v>32</v>
      </c>
      <c r="P8" s="42">
        <v>29</v>
      </c>
      <c r="Q8" s="42">
        <v>23</v>
      </c>
      <c r="R8" s="42">
        <v>21</v>
      </c>
      <c r="S8" s="42">
        <v>25</v>
      </c>
      <c r="T8" s="42">
        <v>13</v>
      </c>
      <c r="U8" s="182"/>
    </row>
    <row r="9" spans="1:21" x14ac:dyDescent="0.25">
      <c r="A9" s="179"/>
      <c r="B9" s="41">
        <v>8</v>
      </c>
      <c r="C9" s="42">
        <v>25</v>
      </c>
      <c r="D9" s="42">
        <v>40</v>
      </c>
      <c r="E9" s="42">
        <v>37</v>
      </c>
      <c r="F9" s="42">
        <v>46</v>
      </c>
      <c r="G9" s="42">
        <v>43</v>
      </c>
      <c r="H9" s="42">
        <v>45</v>
      </c>
      <c r="I9" s="42">
        <v>51</v>
      </c>
      <c r="J9" s="42">
        <v>48</v>
      </c>
      <c r="K9" s="42">
        <v>40</v>
      </c>
      <c r="L9" s="42">
        <v>47</v>
      </c>
      <c r="M9" s="42">
        <v>43</v>
      </c>
      <c r="N9" s="42">
        <v>37</v>
      </c>
      <c r="O9" s="42">
        <v>36</v>
      </c>
      <c r="P9" s="42">
        <v>33</v>
      </c>
      <c r="Q9" s="42">
        <v>18</v>
      </c>
      <c r="R9" s="42">
        <v>23</v>
      </c>
      <c r="S9" s="42">
        <v>25</v>
      </c>
      <c r="T9" s="42">
        <v>14</v>
      </c>
      <c r="U9" s="182"/>
    </row>
    <row r="10" spans="1:21" x14ac:dyDescent="0.25">
      <c r="A10" s="179"/>
      <c r="B10" s="41">
        <v>9</v>
      </c>
      <c r="C10" s="42">
        <v>25</v>
      </c>
      <c r="D10" s="42">
        <v>38</v>
      </c>
      <c r="E10" s="42">
        <v>38</v>
      </c>
      <c r="F10" s="42">
        <v>38</v>
      </c>
      <c r="G10" s="42">
        <v>38</v>
      </c>
      <c r="H10" s="42">
        <v>44</v>
      </c>
      <c r="I10" s="42">
        <v>51</v>
      </c>
      <c r="J10" s="42">
        <v>49</v>
      </c>
      <c r="K10" s="42">
        <v>39</v>
      </c>
      <c r="L10" s="42">
        <v>50</v>
      </c>
      <c r="M10" s="42">
        <v>44</v>
      </c>
      <c r="N10" s="42">
        <v>34</v>
      </c>
      <c r="O10" s="42">
        <v>32</v>
      </c>
      <c r="P10" s="42">
        <v>34</v>
      </c>
      <c r="Q10" s="42">
        <v>20</v>
      </c>
      <c r="R10" s="42">
        <v>21</v>
      </c>
      <c r="S10" s="42">
        <v>20</v>
      </c>
      <c r="T10" s="42">
        <v>15</v>
      </c>
      <c r="U10" s="182"/>
    </row>
    <row r="11" spans="1:21" ht="15.75" thickBot="1" x14ac:dyDescent="0.3">
      <c r="A11" s="179"/>
      <c r="B11" s="43">
        <v>10</v>
      </c>
      <c r="C11" s="44">
        <v>21</v>
      </c>
      <c r="D11" s="44">
        <v>37</v>
      </c>
      <c r="E11" s="44">
        <v>36</v>
      </c>
      <c r="F11" s="44">
        <v>44</v>
      </c>
      <c r="G11" s="44">
        <v>40</v>
      </c>
      <c r="H11" s="44">
        <v>44</v>
      </c>
      <c r="I11" s="44">
        <v>49</v>
      </c>
      <c r="J11" s="44">
        <v>49</v>
      </c>
      <c r="K11" s="44">
        <v>47</v>
      </c>
      <c r="L11" s="44">
        <v>40</v>
      </c>
      <c r="M11" s="44">
        <v>42</v>
      </c>
      <c r="N11" s="44">
        <v>39</v>
      </c>
      <c r="O11" s="44">
        <v>36</v>
      </c>
      <c r="P11" s="44">
        <v>31</v>
      </c>
      <c r="Q11" s="44">
        <v>16</v>
      </c>
      <c r="R11" s="44">
        <v>21</v>
      </c>
      <c r="S11" s="44">
        <v>20</v>
      </c>
      <c r="T11" s="44">
        <v>13</v>
      </c>
      <c r="U11" s="182"/>
    </row>
    <row r="12" spans="1:21" ht="15.75" thickBot="1" x14ac:dyDescent="0.3">
      <c r="A12" s="180"/>
      <c r="B12" s="45" t="s">
        <v>227</v>
      </c>
      <c r="C12" s="46">
        <v>1</v>
      </c>
      <c r="D12" s="46">
        <v>3</v>
      </c>
      <c r="E12" s="46">
        <v>5</v>
      </c>
      <c r="F12" s="46">
        <v>5</v>
      </c>
      <c r="G12" s="46">
        <v>5</v>
      </c>
      <c r="H12" s="46">
        <v>5</v>
      </c>
      <c r="I12" s="46">
        <v>10</v>
      </c>
      <c r="J12" s="46">
        <v>14</v>
      </c>
      <c r="K12" s="46">
        <v>26</v>
      </c>
      <c r="L12" s="46">
        <v>26</v>
      </c>
      <c r="M12" s="46">
        <v>33</v>
      </c>
      <c r="N12" s="46">
        <v>35</v>
      </c>
      <c r="O12" s="46">
        <v>38</v>
      </c>
      <c r="P12" s="46">
        <v>44</v>
      </c>
      <c r="Q12" s="46">
        <v>55</v>
      </c>
      <c r="R12" s="46">
        <v>56</v>
      </c>
      <c r="S12" s="46">
        <v>65</v>
      </c>
      <c r="T12" s="47">
        <v>66</v>
      </c>
      <c r="U12" s="183"/>
    </row>
    <row r="13" spans="1:21" x14ac:dyDescent="0.25">
      <c r="A13" t="s">
        <v>149</v>
      </c>
    </row>
    <row r="14" spans="1:21" x14ac:dyDescent="0.25">
      <c r="A14" t="s">
        <v>150</v>
      </c>
    </row>
    <row r="15" spans="1:21" x14ac:dyDescent="0.25">
      <c r="A15" t="s">
        <v>151</v>
      </c>
    </row>
    <row r="16" spans="1:21" x14ac:dyDescent="0.25">
      <c r="A16" t="s">
        <v>152</v>
      </c>
    </row>
    <row r="17" spans="1:21" ht="15.75" thickBot="1" x14ac:dyDescent="0.3"/>
    <row r="18" spans="1:21" ht="15.75" thickBot="1" x14ac:dyDescent="0.3">
      <c r="A18" s="40" t="s">
        <v>146</v>
      </c>
      <c r="B18" s="48" t="s">
        <v>43</v>
      </c>
      <c r="C18" s="49">
        <v>0.5</v>
      </c>
      <c r="D18" s="49">
        <v>1</v>
      </c>
      <c r="E18" s="49">
        <v>1.5</v>
      </c>
      <c r="F18" s="49">
        <f>E18+0.5</f>
        <v>2</v>
      </c>
      <c r="G18" s="49">
        <f t="shared" ref="G18:R18" si="1">F18+0.5</f>
        <v>2.5</v>
      </c>
      <c r="H18" s="49">
        <f t="shared" si="1"/>
        <v>3</v>
      </c>
      <c r="I18" s="49">
        <f t="shared" si="1"/>
        <v>3.5</v>
      </c>
      <c r="J18" s="49">
        <f t="shared" si="1"/>
        <v>4</v>
      </c>
      <c r="K18" s="49">
        <f>J18+0.5</f>
        <v>4.5</v>
      </c>
      <c r="L18" s="49">
        <f t="shared" si="1"/>
        <v>5</v>
      </c>
      <c r="M18" s="49">
        <f t="shared" si="1"/>
        <v>5.5</v>
      </c>
      <c r="N18" s="49">
        <f t="shared" si="1"/>
        <v>6</v>
      </c>
      <c r="O18" s="49">
        <f t="shared" si="1"/>
        <v>6.5</v>
      </c>
      <c r="P18" s="49">
        <f t="shared" si="1"/>
        <v>7</v>
      </c>
      <c r="Q18" s="49">
        <f t="shared" si="1"/>
        <v>7.5</v>
      </c>
      <c r="R18" s="49">
        <f t="shared" si="1"/>
        <v>8</v>
      </c>
      <c r="S18" s="49">
        <v>9</v>
      </c>
      <c r="T18" s="50">
        <v>10</v>
      </c>
      <c r="U18" s="40" t="s">
        <v>148</v>
      </c>
    </row>
    <row r="19" spans="1:21" x14ac:dyDescent="0.25">
      <c r="A19" s="177" t="s">
        <v>153</v>
      </c>
      <c r="B19" s="41">
        <v>1</v>
      </c>
      <c r="C19" s="42">
        <v>20</v>
      </c>
      <c r="D19" s="42">
        <v>25</v>
      </c>
      <c r="E19" s="42">
        <v>28</v>
      </c>
      <c r="F19" s="42">
        <v>28</v>
      </c>
      <c r="G19" s="42">
        <v>28</v>
      </c>
      <c r="H19" s="42">
        <v>23</v>
      </c>
      <c r="I19" s="42">
        <v>20</v>
      </c>
      <c r="J19" s="42">
        <v>15</v>
      </c>
      <c r="K19" s="42"/>
      <c r="L19" s="42"/>
      <c r="M19" s="42"/>
      <c r="N19" s="42"/>
      <c r="O19" s="42"/>
      <c r="P19" s="42"/>
      <c r="Q19" s="42"/>
      <c r="R19" s="42"/>
      <c r="S19" s="42"/>
      <c r="T19" s="42"/>
      <c r="U19" s="181">
        <v>9</v>
      </c>
    </row>
    <row r="20" spans="1:21" x14ac:dyDescent="0.25">
      <c r="A20" s="179"/>
      <c r="B20" s="41">
        <v>2</v>
      </c>
      <c r="C20" s="42">
        <v>22</v>
      </c>
      <c r="D20" s="42">
        <v>24</v>
      </c>
      <c r="E20" s="42">
        <v>24</v>
      </c>
      <c r="F20" s="42">
        <v>25</v>
      </c>
      <c r="G20" s="42">
        <v>23</v>
      </c>
      <c r="H20" s="42">
        <v>21</v>
      </c>
      <c r="I20" s="42">
        <v>16</v>
      </c>
      <c r="J20" s="42">
        <v>10</v>
      </c>
      <c r="K20" s="42"/>
      <c r="L20" s="42"/>
      <c r="M20" s="42"/>
      <c r="N20" s="42"/>
      <c r="O20" s="42"/>
      <c r="P20" s="42"/>
      <c r="Q20" s="42"/>
      <c r="R20" s="42"/>
      <c r="S20" s="42"/>
      <c r="T20" s="42"/>
      <c r="U20" s="182"/>
    </row>
    <row r="21" spans="1:21" x14ac:dyDescent="0.25">
      <c r="A21" s="179"/>
      <c r="B21" s="41">
        <v>3</v>
      </c>
      <c r="C21" s="42">
        <v>15</v>
      </c>
      <c r="D21" s="42">
        <v>19</v>
      </c>
      <c r="E21" s="42">
        <v>21</v>
      </c>
      <c r="F21" s="42">
        <v>21</v>
      </c>
      <c r="G21" s="42">
        <v>22</v>
      </c>
      <c r="H21" s="42">
        <v>21</v>
      </c>
      <c r="I21" s="42">
        <v>15</v>
      </c>
      <c r="J21" s="42">
        <v>11</v>
      </c>
      <c r="K21" s="42"/>
      <c r="L21" s="42"/>
      <c r="M21" s="42"/>
      <c r="N21" s="42"/>
      <c r="O21" s="42"/>
      <c r="P21" s="42"/>
      <c r="Q21" s="42"/>
      <c r="R21" s="42"/>
      <c r="S21" s="42"/>
      <c r="T21" s="42"/>
      <c r="U21" s="182"/>
    </row>
    <row r="22" spans="1:21" x14ac:dyDescent="0.25">
      <c r="A22" s="179"/>
      <c r="B22" s="41">
        <v>4</v>
      </c>
      <c r="C22" s="42">
        <v>17</v>
      </c>
      <c r="D22" s="42">
        <v>17</v>
      </c>
      <c r="E22" s="42">
        <v>20</v>
      </c>
      <c r="F22" s="42">
        <v>23</v>
      </c>
      <c r="G22" s="42">
        <v>22</v>
      </c>
      <c r="H22" s="42">
        <v>18</v>
      </c>
      <c r="I22" s="42">
        <v>12</v>
      </c>
      <c r="J22" s="42">
        <v>9</v>
      </c>
      <c r="K22" s="42"/>
      <c r="L22" s="42"/>
      <c r="M22" s="42"/>
      <c r="N22" s="42"/>
      <c r="O22" s="42"/>
      <c r="P22" s="42"/>
      <c r="Q22" s="42"/>
      <c r="R22" s="42"/>
      <c r="S22" s="42"/>
      <c r="T22" s="42"/>
      <c r="U22" s="182"/>
    </row>
    <row r="23" spans="1:21" x14ac:dyDescent="0.25">
      <c r="A23" s="179"/>
      <c r="B23" s="41">
        <v>5</v>
      </c>
      <c r="C23" s="42">
        <v>18</v>
      </c>
      <c r="D23" s="42">
        <v>17</v>
      </c>
      <c r="E23" s="42">
        <v>18</v>
      </c>
      <c r="F23" s="42">
        <v>22</v>
      </c>
      <c r="G23" s="42">
        <v>21</v>
      </c>
      <c r="H23" s="42">
        <v>18</v>
      </c>
      <c r="I23" s="42">
        <v>12</v>
      </c>
      <c r="J23" s="42">
        <v>10</v>
      </c>
      <c r="K23" s="42"/>
      <c r="L23" s="42"/>
      <c r="M23" s="42"/>
      <c r="N23" s="42"/>
      <c r="O23" s="42"/>
      <c r="P23" s="42"/>
      <c r="Q23" s="42"/>
      <c r="R23" s="42"/>
      <c r="S23" s="42"/>
      <c r="T23" s="42"/>
      <c r="U23" s="182"/>
    </row>
    <row r="24" spans="1:21" x14ac:dyDescent="0.25">
      <c r="A24" s="179"/>
      <c r="B24" s="41">
        <v>6</v>
      </c>
      <c r="C24" s="42">
        <v>16</v>
      </c>
      <c r="D24" s="42">
        <v>14</v>
      </c>
      <c r="E24" s="42">
        <v>19</v>
      </c>
      <c r="F24" s="42">
        <v>22</v>
      </c>
      <c r="G24" s="42">
        <v>21</v>
      </c>
      <c r="H24" s="42">
        <v>19</v>
      </c>
      <c r="I24" s="42">
        <v>12</v>
      </c>
      <c r="J24" s="42">
        <v>10</v>
      </c>
      <c r="K24" s="42"/>
      <c r="L24" s="42"/>
      <c r="M24" s="42"/>
      <c r="N24" s="42"/>
      <c r="O24" s="42"/>
      <c r="P24" s="42"/>
      <c r="Q24" s="42"/>
      <c r="R24" s="42"/>
      <c r="S24" s="42"/>
      <c r="T24" s="42"/>
      <c r="U24" s="182"/>
    </row>
    <row r="25" spans="1:21" x14ac:dyDescent="0.25">
      <c r="A25" s="179"/>
      <c r="B25" s="41">
        <v>7</v>
      </c>
      <c r="C25" s="42">
        <v>13</v>
      </c>
      <c r="D25" s="42">
        <v>16</v>
      </c>
      <c r="E25" s="42">
        <v>16</v>
      </c>
      <c r="F25" s="42">
        <v>21</v>
      </c>
      <c r="G25" s="42">
        <v>21</v>
      </c>
      <c r="H25" s="42">
        <v>15</v>
      </c>
      <c r="I25" s="42">
        <v>11</v>
      </c>
      <c r="J25" s="42">
        <v>9</v>
      </c>
      <c r="K25" s="42"/>
      <c r="L25" s="42"/>
      <c r="M25" s="42"/>
      <c r="N25" s="42"/>
      <c r="O25" s="42"/>
      <c r="P25" s="42"/>
      <c r="Q25" s="42"/>
      <c r="R25" s="42"/>
      <c r="S25" s="42"/>
      <c r="T25" s="42"/>
      <c r="U25" s="182"/>
    </row>
    <row r="26" spans="1:21" x14ac:dyDescent="0.25">
      <c r="A26" s="179"/>
      <c r="B26" s="41">
        <v>8</v>
      </c>
      <c r="C26" s="42">
        <v>16</v>
      </c>
      <c r="D26" s="42">
        <v>16</v>
      </c>
      <c r="E26" s="42">
        <v>19</v>
      </c>
      <c r="F26" s="42">
        <v>18</v>
      </c>
      <c r="G26" s="42">
        <v>20</v>
      </c>
      <c r="H26" s="42">
        <v>19</v>
      </c>
      <c r="I26" s="42">
        <v>12</v>
      </c>
      <c r="J26" s="42">
        <v>7</v>
      </c>
      <c r="K26" s="42"/>
      <c r="L26" s="42"/>
      <c r="M26" s="42"/>
      <c r="N26" s="42"/>
      <c r="O26" s="42"/>
      <c r="P26" s="42"/>
      <c r="Q26" s="42"/>
      <c r="R26" s="42"/>
      <c r="S26" s="42"/>
      <c r="T26" s="42"/>
      <c r="U26" s="182"/>
    </row>
    <row r="27" spans="1:21" x14ac:dyDescent="0.25">
      <c r="A27" s="179"/>
      <c r="B27" s="41">
        <v>9</v>
      </c>
      <c r="C27" s="42">
        <v>20</v>
      </c>
      <c r="D27" s="42">
        <v>17</v>
      </c>
      <c r="E27" s="42">
        <v>18</v>
      </c>
      <c r="F27" s="42">
        <v>18</v>
      </c>
      <c r="G27" s="42">
        <v>16</v>
      </c>
      <c r="H27" s="42">
        <v>18</v>
      </c>
      <c r="I27" s="42">
        <v>12</v>
      </c>
      <c r="J27" s="42">
        <v>8</v>
      </c>
      <c r="K27" s="42"/>
      <c r="L27" s="42"/>
      <c r="M27" s="42"/>
      <c r="N27" s="42"/>
      <c r="O27" s="42"/>
      <c r="P27" s="42"/>
      <c r="Q27" s="42"/>
      <c r="R27" s="42"/>
      <c r="S27" s="42"/>
      <c r="T27" s="42"/>
      <c r="U27" s="182"/>
    </row>
    <row r="28" spans="1:21" ht="15.75" thickBot="1" x14ac:dyDescent="0.3">
      <c r="A28" s="179"/>
      <c r="B28" s="43">
        <v>10</v>
      </c>
      <c r="C28" s="44">
        <v>16</v>
      </c>
      <c r="D28" s="44">
        <v>16</v>
      </c>
      <c r="E28" s="44">
        <v>16</v>
      </c>
      <c r="F28" s="44">
        <v>20</v>
      </c>
      <c r="G28" s="44">
        <v>18</v>
      </c>
      <c r="H28" s="44">
        <v>20</v>
      </c>
      <c r="I28" s="44">
        <v>12</v>
      </c>
      <c r="J28" s="44">
        <v>8</v>
      </c>
      <c r="K28" s="44"/>
      <c r="L28" s="44"/>
      <c r="M28" s="44"/>
      <c r="N28" s="44"/>
      <c r="O28" s="44"/>
      <c r="P28" s="44"/>
      <c r="Q28" s="44"/>
      <c r="R28" s="44"/>
      <c r="S28" s="44"/>
      <c r="T28" s="44"/>
      <c r="U28" s="182"/>
    </row>
    <row r="29" spans="1:21" ht="15.75" thickBot="1" x14ac:dyDescent="0.3">
      <c r="A29" s="180"/>
      <c r="B29" s="45" t="s">
        <v>227</v>
      </c>
      <c r="C29" s="46">
        <v>4</v>
      </c>
      <c r="D29" s="46">
        <v>8</v>
      </c>
      <c r="E29" s="46">
        <v>13</v>
      </c>
      <c r="F29" s="46">
        <v>17</v>
      </c>
      <c r="G29" s="46">
        <v>22</v>
      </c>
      <c r="H29" s="46">
        <v>26</v>
      </c>
      <c r="I29" s="46">
        <v>33</v>
      </c>
      <c r="J29" s="46">
        <v>38</v>
      </c>
      <c r="K29" s="46"/>
      <c r="L29" s="46"/>
      <c r="M29" s="46"/>
      <c r="N29" s="46"/>
      <c r="O29" s="46"/>
      <c r="P29" s="46"/>
      <c r="Q29" s="46"/>
      <c r="R29" s="46"/>
      <c r="S29" s="46"/>
      <c r="T29" s="47"/>
      <c r="U29" s="183"/>
    </row>
    <row r="30" spans="1:21" x14ac:dyDescent="0.25">
      <c r="A30" t="s">
        <v>149</v>
      </c>
    </row>
    <row r="31" spans="1:21" x14ac:dyDescent="0.25">
      <c r="A31" t="s">
        <v>150</v>
      </c>
    </row>
    <row r="32" spans="1:21" x14ac:dyDescent="0.25">
      <c r="A32" t="s">
        <v>151</v>
      </c>
    </row>
    <row r="33" spans="1:21" x14ac:dyDescent="0.25">
      <c r="A33" t="s">
        <v>152</v>
      </c>
    </row>
    <row r="34" spans="1:21" ht="15.75" thickBot="1" x14ac:dyDescent="0.3"/>
    <row r="35" spans="1:21" ht="15.75" thickBot="1" x14ac:dyDescent="0.3">
      <c r="A35" s="40" t="s">
        <v>146</v>
      </c>
      <c r="B35" s="48" t="s">
        <v>43</v>
      </c>
      <c r="C35" s="49">
        <v>0.5</v>
      </c>
      <c r="D35" s="49">
        <v>1</v>
      </c>
      <c r="E35" s="49">
        <v>1.5</v>
      </c>
      <c r="F35" s="49">
        <f t="shared" ref="F35:K35" si="2">E35+0.5</f>
        <v>2</v>
      </c>
      <c r="G35" s="49">
        <f t="shared" si="2"/>
        <v>2.5</v>
      </c>
      <c r="H35" s="49">
        <f t="shared" si="2"/>
        <v>3</v>
      </c>
      <c r="I35" s="49">
        <f t="shared" si="2"/>
        <v>3.5</v>
      </c>
      <c r="J35" s="49">
        <f t="shared" si="2"/>
        <v>4</v>
      </c>
      <c r="K35" s="49">
        <f t="shared" si="2"/>
        <v>4.5</v>
      </c>
      <c r="L35" s="49">
        <f t="shared" ref="L35:R35" si="3">K35+0.5</f>
        <v>5</v>
      </c>
      <c r="M35" s="49">
        <f t="shared" si="3"/>
        <v>5.5</v>
      </c>
      <c r="N35" s="49">
        <f t="shared" si="3"/>
        <v>6</v>
      </c>
      <c r="O35" s="49">
        <f t="shared" si="3"/>
        <v>6.5</v>
      </c>
      <c r="P35" s="49">
        <f t="shared" si="3"/>
        <v>7</v>
      </c>
      <c r="Q35" s="49">
        <f t="shared" si="3"/>
        <v>7.5</v>
      </c>
      <c r="R35" s="49">
        <f t="shared" si="3"/>
        <v>8</v>
      </c>
      <c r="S35" s="49">
        <v>9</v>
      </c>
      <c r="T35" s="50">
        <v>10</v>
      </c>
      <c r="U35" s="40" t="s">
        <v>148</v>
      </c>
    </row>
    <row r="36" spans="1:21" x14ac:dyDescent="0.25">
      <c r="A36" s="177" t="s">
        <v>154</v>
      </c>
      <c r="B36" s="41">
        <v>1</v>
      </c>
      <c r="C36" s="42">
        <v>39</v>
      </c>
      <c r="D36" s="42">
        <v>41</v>
      </c>
      <c r="E36" s="42">
        <v>49</v>
      </c>
      <c r="F36" s="42">
        <v>48</v>
      </c>
      <c r="G36" s="42" t="s">
        <v>159</v>
      </c>
      <c r="H36" s="42">
        <v>35</v>
      </c>
      <c r="I36" s="42">
        <v>33</v>
      </c>
      <c r="J36" s="42">
        <v>25</v>
      </c>
      <c r="K36" s="42"/>
      <c r="L36" s="42"/>
      <c r="M36" s="42"/>
      <c r="N36" s="42"/>
      <c r="O36" s="42"/>
      <c r="P36" s="42"/>
      <c r="Q36" s="42"/>
      <c r="R36" s="42"/>
      <c r="S36" s="42"/>
      <c r="T36" s="42"/>
      <c r="U36" s="181">
        <v>18</v>
      </c>
    </row>
    <row r="37" spans="1:21" x14ac:dyDescent="0.25">
      <c r="A37" s="179"/>
      <c r="B37" s="41">
        <v>2</v>
      </c>
      <c r="C37" s="42">
        <v>38</v>
      </c>
      <c r="D37" s="42">
        <v>36</v>
      </c>
      <c r="E37" s="42">
        <v>47</v>
      </c>
      <c r="F37" s="42">
        <v>39</v>
      </c>
      <c r="G37" s="42">
        <v>37</v>
      </c>
      <c r="H37" s="42">
        <v>33</v>
      </c>
      <c r="I37" s="42">
        <v>26</v>
      </c>
      <c r="J37" s="42">
        <v>20</v>
      </c>
      <c r="K37" s="42"/>
      <c r="L37" s="42"/>
      <c r="M37" s="42"/>
      <c r="N37" s="42"/>
      <c r="O37" s="42"/>
      <c r="P37" s="42"/>
      <c r="Q37" s="42"/>
      <c r="R37" s="42"/>
      <c r="S37" s="42"/>
      <c r="T37" s="42"/>
      <c r="U37" s="182"/>
    </row>
    <row r="38" spans="1:21" x14ac:dyDescent="0.25">
      <c r="A38" s="179"/>
      <c r="B38" s="41">
        <v>3</v>
      </c>
      <c r="C38" s="42">
        <v>36</v>
      </c>
      <c r="D38" s="42">
        <v>42</v>
      </c>
      <c r="E38" s="42">
        <v>39</v>
      </c>
      <c r="F38" s="42">
        <v>35</v>
      </c>
      <c r="G38" s="42">
        <v>30</v>
      </c>
      <c r="H38" s="42">
        <v>29</v>
      </c>
      <c r="I38" s="42">
        <v>21</v>
      </c>
      <c r="J38" s="42">
        <v>18</v>
      </c>
      <c r="K38" s="42"/>
      <c r="L38" s="42"/>
      <c r="M38" s="42"/>
      <c r="N38" s="42"/>
      <c r="O38" s="42"/>
      <c r="P38" s="42"/>
      <c r="Q38" s="42"/>
      <c r="R38" s="42"/>
      <c r="S38" s="42"/>
      <c r="T38" s="42"/>
      <c r="U38" s="182"/>
    </row>
    <row r="39" spans="1:21" x14ac:dyDescent="0.25">
      <c r="A39" s="179"/>
      <c r="B39" s="41">
        <v>4</v>
      </c>
      <c r="C39" s="42">
        <v>41</v>
      </c>
      <c r="D39" s="42">
        <v>34</v>
      </c>
      <c r="E39" s="42">
        <v>38</v>
      </c>
      <c r="F39" s="42">
        <v>35</v>
      </c>
      <c r="G39" s="42">
        <v>30</v>
      </c>
      <c r="H39" s="42">
        <v>26</v>
      </c>
      <c r="I39" s="42">
        <v>20</v>
      </c>
      <c r="J39" s="42">
        <v>20</v>
      </c>
      <c r="K39" s="42"/>
      <c r="L39" s="42"/>
      <c r="M39" s="42"/>
      <c r="N39" s="42"/>
      <c r="O39" s="42"/>
      <c r="P39" s="42"/>
      <c r="Q39" s="42"/>
      <c r="R39" s="42"/>
      <c r="S39" s="42"/>
      <c r="T39" s="42"/>
      <c r="U39" s="182"/>
    </row>
    <row r="40" spans="1:21" x14ac:dyDescent="0.25">
      <c r="A40" s="179"/>
      <c r="B40" s="41">
        <v>5</v>
      </c>
      <c r="C40" s="42">
        <v>35</v>
      </c>
      <c r="D40" s="42">
        <v>34</v>
      </c>
      <c r="E40" s="42">
        <v>39</v>
      </c>
      <c r="F40" s="42">
        <v>35</v>
      </c>
      <c r="G40" s="42">
        <v>28</v>
      </c>
      <c r="H40" s="42">
        <v>26</v>
      </c>
      <c r="I40" s="42">
        <v>17</v>
      </c>
      <c r="J40" s="42">
        <v>17</v>
      </c>
      <c r="K40" s="42"/>
      <c r="L40" s="42"/>
      <c r="M40" s="42"/>
      <c r="N40" s="42"/>
      <c r="O40" s="42"/>
      <c r="P40" s="42"/>
      <c r="Q40" s="42"/>
      <c r="R40" s="42"/>
      <c r="S40" s="42"/>
      <c r="T40" s="42"/>
      <c r="U40" s="182"/>
    </row>
    <row r="41" spans="1:21" x14ac:dyDescent="0.25">
      <c r="A41" s="179"/>
      <c r="B41" s="41">
        <v>6</v>
      </c>
      <c r="C41" s="42">
        <v>29</v>
      </c>
      <c r="D41" s="42">
        <v>35</v>
      </c>
      <c r="E41" s="42">
        <v>33</v>
      </c>
      <c r="F41" s="42">
        <v>30</v>
      </c>
      <c r="G41" s="38">
        <v>28</v>
      </c>
      <c r="H41" s="42">
        <v>26</v>
      </c>
      <c r="I41" s="42">
        <v>18</v>
      </c>
      <c r="J41" s="42">
        <v>19</v>
      </c>
      <c r="K41" s="42"/>
      <c r="L41" s="42"/>
      <c r="M41" s="42"/>
      <c r="N41" s="42"/>
      <c r="O41" s="42"/>
      <c r="P41" s="42"/>
      <c r="Q41" s="42"/>
      <c r="R41" s="42"/>
      <c r="S41" s="42"/>
      <c r="T41" s="42"/>
      <c r="U41" s="182"/>
    </row>
    <row r="42" spans="1:21" x14ac:dyDescent="0.25">
      <c r="A42" s="179"/>
      <c r="B42" s="41">
        <v>7</v>
      </c>
      <c r="C42" s="42">
        <v>38</v>
      </c>
      <c r="D42" s="42">
        <v>40</v>
      </c>
      <c r="E42" s="42">
        <v>33</v>
      </c>
      <c r="F42" s="42">
        <v>29</v>
      </c>
      <c r="G42" s="42">
        <v>27</v>
      </c>
      <c r="H42" s="42">
        <v>25</v>
      </c>
      <c r="I42" s="42">
        <v>18</v>
      </c>
      <c r="J42" s="42">
        <v>17</v>
      </c>
      <c r="K42" s="42"/>
      <c r="L42" s="42"/>
      <c r="M42" s="42"/>
      <c r="N42" s="42"/>
      <c r="O42" s="42"/>
      <c r="P42" s="42"/>
      <c r="Q42" s="42"/>
      <c r="R42" s="42"/>
      <c r="S42" s="42"/>
      <c r="T42" s="42"/>
      <c r="U42" s="182"/>
    </row>
    <row r="43" spans="1:21" x14ac:dyDescent="0.25">
      <c r="A43" s="179"/>
      <c r="B43" s="41">
        <v>8</v>
      </c>
      <c r="C43" s="42">
        <v>24</v>
      </c>
      <c r="D43" s="42">
        <v>35</v>
      </c>
      <c r="E43" s="42">
        <v>30</v>
      </c>
      <c r="F43" s="42">
        <v>37</v>
      </c>
      <c r="G43" s="42">
        <v>21</v>
      </c>
      <c r="H43" s="42">
        <v>25</v>
      </c>
      <c r="I43" s="42">
        <v>17</v>
      </c>
      <c r="J43" s="42">
        <v>14</v>
      </c>
      <c r="K43" s="42"/>
      <c r="L43" s="42"/>
      <c r="M43" s="42"/>
      <c r="N43" s="42"/>
      <c r="O43" s="42"/>
      <c r="P43" s="42"/>
      <c r="Q43" s="42"/>
      <c r="R43" s="42"/>
      <c r="S43" s="42"/>
      <c r="T43" s="42"/>
      <c r="U43" s="182"/>
    </row>
    <row r="44" spans="1:21" x14ac:dyDescent="0.25">
      <c r="A44" s="179"/>
      <c r="B44" s="41">
        <v>9</v>
      </c>
      <c r="C44" s="42">
        <v>25</v>
      </c>
      <c r="D44" s="42">
        <v>36</v>
      </c>
      <c r="E44" s="42">
        <v>36</v>
      </c>
      <c r="F44" s="42">
        <v>32</v>
      </c>
      <c r="G44" s="42">
        <v>30</v>
      </c>
      <c r="H44" s="42">
        <v>24</v>
      </c>
      <c r="I44" s="42">
        <v>20</v>
      </c>
      <c r="J44" s="42">
        <v>15</v>
      </c>
      <c r="K44" s="42"/>
      <c r="L44" s="42"/>
      <c r="M44" s="42"/>
      <c r="N44" s="42"/>
      <c r="O44" s="42"/>
      <c r="P44" s="42"/>
      <c r="Q44" s="42"/>
      <c r="R44" s="42"/>
      <c r="S44" s="42"/>
      <c r="T44" s="42"/>
      <c r="U44" s="182"/>
    </row>
    <row r="45" spans="1:21" ht="15.75" thickBot="1" x14ac:dyDescent="0.3">
      <c r="A45" s="179"/>
      <c r="B45" s="43">
        <v>10</v>
      </c>
      <c r="C45" s="44">
        <v>27</v>
      </c>
      <c r="D45" s="44">
        <v>29</v>
      </c>
      <c r="E45" s="44">
        <v>34</v>
      </c>
      <c r="F45" s="44">
        <v>29</v>
      </c>
      <c r="G45" s="42">
        <v>20</v>
      </c>
      <c r="H45" s="44">
        <v>23</v>
      </c>
      <c r="I45" s="44">
        <v>20</v>
      </c>
      <c r="J45" s="44">
        <v>14</v>
      </c>
      <c r="K45" s="44"/>
      <c r="L45" s="44"/>
      <c r="M45" s="44"/>
      <c r="N45" s="44"/>
      <c r="O45" s="44"/>
      <c r="P45" s="44"/>
      <c r="Q45" s="44"/>
      <c r="R45" s="44"/>
      <c r="S45" s="44"/>
      <c r="T45" s="44"/>
      <c r="U45" s="182"/>
    </row>
    <row r="46" spans="1:21" ht="15.75" thickBot="1" x14ac:dyDescent="0.3">
      <c r="A46" s="180"/>
      <c r="B46" s="45" t="s">
        <v>227</v>
      </c>
      <c r="C46" s="46">
        <v>3</v>
      </c>
      <c r="D46" s="46">
        <v>5</v>
      </c>
      <c r="E46" s="46">
        <v>10</v>
      </c>
      <c r="F46" s="46">
        <v>15</v>
      </c>
      <c r="G46" s="46">
        <v>19</v>
      </c>
      <c r="H46" s="46">
        <v>22</v>
      </c>
      <c r="I46" s="46">
        <v>30</v>
      </c>
      <c r="J46" s="46">
        <v>34</v>
      </c>
      <c r="K46" s="46"/>
      <c r="L46" s="46"/>
      <c r="M46" s="46"/>
      <c r="N46" s="46"/>
      <c r="O46" s="46"/>
      <c r="P46" s="46"/>
      <c r="Q46" s="46"/>
      <c r="R46" s="46"/>
      <c r="S46" s="46"/>
      <c r="T46" s="47"/>
      <c r="U46" s="183"/>
    </row>
    <row r="47" spans="1:21" x14ac:dyDescent="0.25">
      <c r="A47" t="s">
        <v>149</v>
      </c>
      <c r="F47" s="39"/>
      <c r="G47" s="51" t="s">
        <v>155</v>
      </c>
    </row>
    <row r="48" spans="1:21" x14ac:dyDescent="0.25">
      <c r="A48" t="s">
        <v>150</v>
      </c>
      <c r="G48" s="51" t="s">
        <v>156</v>
      </c>
    </row>
    <row r="49" spans="1:21" x14ac:dyDescent="0.25">
      <c r="A49" t="s">
        <v>151</v>
      </c>
    </row>
    <row r="50" spans="1:21" x14ac:dyDescent="0.25">
      <c r="A50" t="s">
        <v>152</v>
      </c>
    </row>
    <row r="51" spans="1:21" ht="15.75" thickBot="1" x14ac:dyDescent="0.3"/>
    <row r="52" spans="1:21" ht="15.75" thickBot="1" x14ac:dyDescent="0.3">
      <c r="A52" s="40" t="s">
        <v>146</v>
      </c>
      <c r="B52" s="48" t="s">
        <v>43</v>
      </c>
      <c r="C52" s="49">
        <v>0.5</v>
      </c>
      <c r="D52" s="49">
        <v>1</v>
      </c>
      <c r="E52" s="49">
        <v>1.5</v>
      </c>
      <c r="F52" s="49">
        <f t="shared" ref="F52:K52" si="4">E52+0.5</f>
        <v>2</v>
      </c>
      <c r="G52" s="49">
        <f t="shared" si="4"/>
        <v>2.5</v>
      </c>
      <c r="H52" s="49">
        <f t="shared" si="4"/>
        <v>3</v>
      </c>
      <c r="I52" s="49">
        <f t="shared" si="4"/>
        <v>3.5</v>
      </c>
      <c r="J52" s="49">
        <f t="shared" si="4"/>
        <v>4</v>
      </c>
      <c r="K52" s="49">
        <f t="shared" si="4"/>
        <v>4.5</v>
      </c>
      <c r="L52" s="49">
        <f t="shared" ref="L52:R52" si="5">K52+0.5</f>
        <v>5</v>
      </c>
      <c r="M52" s="49">
        <f t="shared" si="5"/>
        <v>5.5</v>
      </c>
      <c r="N52" s="49">
        <f t="shared" si="5"/>
        <v>6</v>
      </c>
      <c r="O52" s="49">
        <f t="shared" si="5"/>
        <v>6.5</v>
      </c>
      <c r="P52" s="49">
        <f t="shared" si="5"/>
        <v>7</v>
      </c>
      <c r="Q52" s="49">
        <f t="shared" si="5"/>
        <v>7.5</v>
      </c>
      <c r="R52" s="49">
        <f t="shared" si="5"/>
        <v>8</v>
      </c>
      <c r="S52" s="49">
        <v>9</v>
      </c>
      <c r="T52" s="50">
        <v>10</v>
      </c>
      <c r="U52" s="40" t="s">
        <v>148</v>
      </c>
    </row>
    <row r="53" spans="1:21" x14ac:dyDescent="0.25">
      <c r="A53" s="177" t="s">
        <v>157</v>
      </c>
      <c r="B53" s="41">
        <v>1</v>
      </c>
      <c r="C53" s="42">
        <v>38</v>
      </c>
      <c r="D53" s="42">
        <v>44</v>
      </c>
      <c r="E53" s="42">
        <v>48</v>
      </c>
      <c r="F53" s="42">
        <v>48</v>
      </c>
      <c r="G53" s="42">
        <v>42</v>
      </c>
      <c r="H53" s="42" t="s">
        <v>158</v>
      </c>
      <c r="I53" s="42"/>
      <c r="J53" s="42"/>
      <c r="K53" s="42"/>
      <c r="L53" s="42"/>
      <c r="M53" s="42"/>
      <c r="N53" s="42"/>
      <c r="O53" s="42"/>
      <c r="P53" s="42"/>
      <c r="Q53" s="42"/>
      <c r="R53" s="42"/>
      <c r="S53" s="42"/>
      <c r="T53" s="42"/>
      <c r="U53" s="181">
        <v>18</v>
      </c>
    </row>
    <row r="54" spans="1:21" x14ac:dyDescent="0.25">
      <c r="A54" s="179"/>
      <c r="B54" s="41">
        <v>2</v>
      </c>
      <c r="C54" s="42">
        <v>36</v>
      </c>
      <c r="D54" s="42">
        <v>37</v>
      </c>
      <c r="E54" s="42">
        <v>43</v>
      </c>
      <c r="F54" s="42">
        <v>40</v>
      </c>
      <c r="G54" s="42">
        <v>34</v>
      </c>
      <c r="H54" s="42">
        <v>22</v>
      </c>
      <c r="I54" s="42"/>
      <c r="J54" s="42"/>
      <c r="K54" s="42"/>
      <c r="L54" s="42"/>
      <c r="M54" s="42"/>
      <c r="N54" s="42"/>
      <c r="O54" s="42"/>
      <c r="P54" s="42"/>
      <c r="Q54" s="42"/>
      <c r="R54" s="42"/>
      <c r="S54" s="42"/>
      <c r="T54" s="42"/>
      <c r="U54" s="182"/>
    </row>
    <row r="55" spans="1:21" x14ac:dyDescent="0.25">
      <c r="A55" s="179"/>
      <c r="B55" s="41">
        <v>3</v>
      </c>
      <c r="C55" s="42">
        <v>35</v>
      </c>
      <c r="D55" s="42">
        <v>28</v>
      </c>
      <c r="E55" s="42">
        <v>39</v>
      </c>
      <c r="F55" s="42">
        <v>34</v>
      </c>
      <c r="G55" s="42">
        <v>30</v>
      </c>
      <c r="H55" s="42">
        <v>18</v>
      </c>
      <c r="I55" s="42"/>
      <c r="J55" s="42"/>
      <c r="K55" s="42"/>
      <c r="L55" s="42"/>
      <c r="M55" s="42"/>
      <c r="N55" s="42"/>
      <c r="O55" s="42"/>
      <c r="P55" s="42"/>
      <c r="Q55" s="42"/>
      <c r="R55" s="42"/>
      <c r="S55" s="42"/>
      <c r="T55" s="42"/>
      <c r="U55" s="182"/>
    </row>
    <row r="56" spans="1:21" x14ac:dyDescent="0.25">
      <c r="A56" s="179"/>
      <c r="B56" s="41">
        <v>4</v>
      </c>
      <c r="C56" s="42">
        <v>30</v>
      </c>
      <c r="D56" s="42">
        <v>32</v>
      </c>
      <c r="E56" s="42">
        <v>35</v>
      </c>
      <c r="F56" s="42">
        <v>31</v>
      </c>
      <c r="G56" s="42">
        <v>30</v>
      </c>
      <c r="H56" s="42">
        <v>16</v>
      </c>
      <c r="I56" s="42"/>
      <c r="J56" s="42"/>
      <c r="K56" s="42"/>
      <c r="L56" s="42"/>
      <c r="M56" s="42"/>
      <c r="N56" s="42"/>
      <c r="O56" s="42"/>
      <c r="P56" s="42"/>
      <c r="Q56" s="42"/>
      <c r="R56" s="42"/>
      <c r="S56" s="42"/>
      <c r="T56" s="42"/>
      <c r="U56" s="182"/>
    </row>
    <row r="57" spans="1:21" x14ac:dyDescent="0.25">
      <c r="A57" s="179"/>
      <c r="B57" s="41">
        <v>5</v>
      </c>
      <c r="C57" s="42">
        <v>31</v>
      </c>
      <c r="D57" s="42">
        <v>36</v>
      </c>
      <c r="E57" s="42">
        <v>33</v>
      </c>
      <c r="F57" s="42">
        <v>30</v>
      </c>
      <c r="G57" s="42">
        <v>27</v>
      </c>
      <c r="H57" s="42">
        <v>15</v>
      </c>
      <c r="I57" s="42"/>
      <c r="J57" s="42"/>
      <c r="K57" s="42"/>
      <c r="L57" s="42"/>
      <c r="M57" s="42"/>
      <c r="N57" s="42"/>
      <c r="O57" s="42"/>
      <c r="P57" s="42"/>
      <c r="Q57" s="42"/>
      <c r="R57" s="42"/>
      <c r="S57" s="42"/>
      <c r="T57" s="42"/>
      <c r="U57" s="182"/>
    </row>
    <row r="58" spans="1:21" x14ac:dyDescent="0.25">
      <c r="A58" s="179"/>
      <c r="B58" s="41">
        <v>6</v>
      </c>
      <c r="C58" s="42">
        <v>28</v>
      </c>
      <c r="D58" s="42">
        <v>34</v>
      </c>
      <c r="E58" s="42">
        <v>36</v>
      </c>
      <c r="F58" s="42">
        <v>27</v>
      </c>
      <c r="G58" s="38">
        <v>26</v>
      </c>
      <c r="H58" s="42">
        <v>15</v>
      </c>
      <c r="I58" s="42"/>
      <c r="J58" s="42"/>
      <c r="K58" s="42"/>
      <c r="L58" s="42"/>
      <c r="M58" s="42"/>
      <c r="N58" s="42"/>
      <c r="O58" s="42"/>
      <c r="P58" s="42"/>
      <c r="Q58" s="42"/>
      <c r="R58" s="42"/>
      <c r="S58" s="42"/>
      <c r="T58" s="42"/>
      <c r="U58" s="182"/>
    </row>
    <row r="59" spans="1:21" x14ac:dyDescent="0.25">
      <c r="A59" s="179"/>
      <c r="B59" s="41">
        <v>7</v>
      </c>
      <c r="C59" s="42">
        <v>21</v>
      </c>
      <c r="D59" s="42">
        <v>24</v>
      </c>
      <c r="E59" s="42">
        <v>33</v>
      </c>
      <c r="F59" s="42">
        <v>27</v>
      </c>
      <c r="G59" s="42">
        <v>27</v>
      </c>
      <c r="H59" s="42">
        <v>15</v>
      </c>
      <c r="I59" s="42"/>
      <c r="J59" s="42"/>
      <c r="K59" s="42"/>
      <c r="L59" s="42"/>
      <c r="M59" s="42"/>
      <c r="N59" s="42"/>
      <c r="O59" s="42"/>
      <c r="P59" s="42"/>
      <c r="Q59" s="42"/>
      <c r="R59" s="42"/>
      <c r="S59" s="42"/>
      <c r="T59" s="42"/>
      <c r="U59" s="182"/>
    </row>
    <row r="60" spans="1:21" x14ac:dyDescent="0.25">
      <c r="A60" s="179"/>
      <c r="B60" s="41">
        <v>8</v>
      </c>
      <c r="C60" s="42">
        <v>25</v>
      </c>
      <c r="D60" s="42">
        <v>32</v>
      </c>
      <c r="E60" s="42">
        <v>37</v>
      </c>
      <c r="F60" s="42">
        <v>31</v>
      </c>
      <c r="G60" s="42">
        <v>24</v>
      </c>
      <c r="H60" s="42">
        <v>18</v>
      </c>
      <c r="I60" s="42"/>
      <c r="J60" s="42"/>
      <c r="K60" s="42"/>
      <c r="L60" s="42"/>
      <c r="M60" s="42"/>
      <c r="N60" s="42"/>
      <c r="O60" s="42"/>
      <c r="P60" s="42"/>
      <c r="Q60" s="42"/>
      <c r="R60" s="42"/>
      <c r="S60" s="42"/>
      <c r="T60" s="42"/>
      <c r="U60" s="182"/>
    </row>
    <row r="61" spans="1:21" x14ac:dyDescent="0.25">
      <c r="A61" s="179"/>
      <c r="B61" s="41">
        <v>9</v>
      </c>
      <c r="C61" s="42">
        <v>24</v>
      </c>
      <c r="D61" s="42">
        <v>24</v>
      </c>
      <c r="E61" s="42">
        <v>25</v>
      </c>
      <c r="F61" s="42">
        <v>27</v>
      </c>
      <c r="G61" s="42">
        <v>21</v>
      </c>
      <c r="H61" s="42">
        <v>15</v>
      </c>
      <c r="I61" s="42"/>
      <c r="J61" s="42"/>
      <c r="K61" s="42"/>
      <c r="L61" s="42"/>
      <c r="M61" s="42"/>
      <c r="N61" s="42"/>
      <c r="O61" s="42"/>
      <c r="P61" s="42"/>
      <c r="Q61" s="42"/>
      <c r="R61" s="42"/>
      <c r="S61" s="42"/>
      <c r="T61" s="42"/>
      <c r="U61" s="182"/>
    </row>
    <row r="62" spans="1:21" ht="15.75" thickBot="1" x14ac:dyDescent="0.3">
      <c r="A62" s="179"/>
      <c r="B62" s="43">
        <v>10</v>
      </c>
      <c r="C62" s="44">
        <v>27</v>
      </c>
      <c r="D62" s="44">
        <v>30</v>
      </c>
      <c r="E62" s="44">
        <v>32</v>
      </c>
      <c r="F62" s="44">
        <v>24</v>
      </c>
      <c r="G62" s="42">
        <v>28</v>
      </c>
      <c r="H62" s="44">
        <v>17</v>
      </c>
      <c r="I62" s="44"/>
      <c r="J62" s="44"/>
      <c r="K62" s="44"/>
      <c r="L62" s="44"/>
      <c r="M62" s="44"/>
      <c r="N62" s="44"/>
      <c r="O62" s="44"/>
      <c r="P62" s="44"/>
      <c r="Q62" s="44"/>
      <c r="R62" s="44"/>
      <c r="S62" s="44"/>
      <c r="T62" s="44"/>
      <c r="U62" s="182"/>
    </row>
    <row r="63" spans="1:21" ht="15.75" thickBot="1" x14ac:dyDescent="0.3">
      <c r="A63" s="180"/>
      <c r="B63" s="45" t="s">
        <v>227</v>
      </c>
      <c r="C63" s="46">
        <v>3</v>
      </c>
      <c r="D63" s="46">
        <v>5</v>
      </c>
      <c r="E63" s="46">
        <v>9</v>
      </c>
      <c r="F63" s="46">
        <v>15</v>
      </c>
      <c r="G63" s="46">
        <v>18</v>
      </c>
      <c r="H63" s="46">
        <v>25</v>
      </c>
      <c r="I63" s="46"/>
      <c r="J63" s="46"/>
      <c r="K63" s="46"/>
      <c r="L63" s="46"/>
      <c r="M63" s="46"/>
      <c r="N63" s="46"/>
      <c r="O63" s="46"/>
      <c r="P63" s="46"/>
      <c r="Q63" s="46"/>
      <c r="R63" s="46"/>
      <c r="S63" s="46"/>
      <c r="T63" s="47"/>
      <c r="U63" s="183"/>
    </row>
    <row r="64" spans="1:21" x14ac:dyDescent="0.25">
      <c r="A64" t="s">
        <v>149</v>
      </c>
      <c r="H64" s="51" t="s">
        <v>155</v>
      </c>
    </row>
    <row r="65" spans="1:21" x14ac:dyDescent="0.25">
      <c r="A65" t="s">
        <v>150</v>
      </c>
      <c r="H65" s="51" t="s">
        <v>156</v>
      </c>
    </row>
    <row r="66" spans="1:21" x14ac:dyDescent="0.25">
      <c r="A66" t="s">
        <v>151</v>
      </c>
    </row>
    <row r="67" spans="1:21" x14ac:dyDescent="0.25">
      <c r="A67" t="s">
        <v>152</v>
      </c>
    </row>
    <row r="68" spans="1:21" ht="15.75" thickBot="1" x14ac:dyDescent="0.3"/>
    <row r="69" spans="1:21" ht="15.75" thickBot="1" x14ac:dyDescent="0.3">
      <c r="A69" s="40" t="s">
        <v>146</v>
      </c>
      <c r="B69" s="48" t="s">
        <v>43</v>
      </c>
      <c r="C69" s="49">
        <v>0.5</v>
      </c>
      <c r="D69" s="49">
        <v>1</v>
      </c>
      <c r="E69" s="49">
        <v>1.5</v>
      </c>
      <c r="F69" s="49">
        <f t="shared" ref="F69:K69" si="6">E69+0.5</f>
        <v>2</v>
      </c>
      <c r="G69" s="49">
        <f t="shared" si="6"/>
        <v>2.5</v>
      </c>
      <c r="H69" s="49">
        <f t="shared" si="6"/>
        <v>3</v>
      </c>
      <c r="I69" s="49">
        <f t="shared" si="6"/>
        <v>3.5</v>
      </c>
      <c r="J69" s="49">
        <f t="shared" si="6"/>
        <v>4</v>
      </c>
      <c r="K69" s="49">
        <f t="shared" si="6"/>
        <v>4.5</v>
      </c>
      <c r="L69" s="49">
        <f t="shared" ref="L69:R69" si="7">K69+0.5</f>
        <v>5</v>
      </c>
      <c r="M69" s="49">
        <f t="shared" si="7"/>
        <v>5.5</v>
      </c>
      <c r="N69" s="49">
        <f t="shared" si="7"/>
        <v>6</v>
      </c>
      <c r="O69" s="49">
        <f t="shared" si="7"/>
        <v>6.5</v>
      </c>
      <c r="P69" s="49">
        <f t="shared" si="7"/>
        <v>7</v>
      </c>
      <c r="Q69" s="49">
        <f t="shared" si="7"/>
        <v>7.5</v>
      </c>
      <c r="R69" s="49">
        <f t="shared" si="7"/>
        <v>8</v>
      </c>
      <c r="S69" s="49">
        <v>9</v>
      </c>
      <c r="T69" s="50">
        <v>10</v>
      </c>
      <c r="U69" s="40" t="s">
        <v>148</v>
      </c>
    </row>
    <row r="70" spans="1:21" x14ac:dyDescent="0.25">
      <c r="A70" s="177" t="s">
        <v>160</v>
      </c>
      <c r="B70" s="41">
        <v>1</v>
      </c>
      <c r="C70" s="42">
        <v>11</v>
      </c>
      <c r="D70" s="42">
        <v>12</v>
      </c>
      <c r="E70" s="42">
        <v>9</v>
      </c>
      <c r="F70" s="42">
        <v>7</v>
      </c>
      <c r="G70" s="42">
        <v>6</v>
      </c>
      <c r="H70" s="42"/>
      <c r="I70" s="42"/>
      <c r="J70" s="42"/>
      <c r="K70" s="42"/>
      <c r="L70" s="42"/>
      <c r="M70" s="42"/>
      <c r="N70" s="42"/>
      <c r="O70" s="42"/>
      <c r="P70" s="42"/>
      <c r="Q70" s="42"/>
      <c r="R70" s="42"/>
      <c r="S70" s="42"/>
      <c r="T70" s="42"/>
      <c r="U70" s="181">
        <v>5</v>
      </c>
    </row>
    <row r="71" spans="1:21" x14ac:dyDescent="0.25">
      <c r="A71" s="179"/>
      <c r="B71" s="41">
        <v>2</v>
      </c>
      <c r="C71" s="42">
        <v>8</v>
      </c>
      <c r="D71" s="42">
        <v>9</v>
      </c>
      <c r="E71" s="42">
        <v>8</v>
      </c>
      <c r="F71" s="42">
        <v>7</v>
      </c>
      <c r="G71" s="42">
        <v>6</v>
      </c>
      <c r="H71" s="42"/>
      <c r="I71" s="42"/>
      <c r="J71" s="42"/>
      <c r="K71" s="42"/>
      <c r="L71" s="42"/>
      <c r="M71" s="42"/>
      <c r="N71" s="42"/>
      <c r="O71" s="42"/>
      <c r="P71" s="42"/>
      <c r="Q71" s="42"/>
      <c r="R71" s="42"/>
      <c r="S71" s="42"/>
      <c r="T71" s="42"/>
      <c r="U71" s="182"/>
    </row>
    <row r="72" spans="1:21" x14ac:dyDescent="0.25">
      <c r="A72" s="179"/>
      <c r="B72" s="41">
        <v>3</v>
      </c>
      <c r="C72" s="42">
        <v>8</v>
      </c>
      <c r="D72" s="42">
        <v>9</v>
      </c>
      <c r="E72" s="42">
        <v>7</v>
      </c>
      <c r="F72" s="42">
        <v>6</v>
      </c>
      <c r="G72" s="42">
        <v>5</v>
      </c>
      <c r="H72" s="42"/>
      <c r="I72" s="42"/>
      <c r="J72" s="42"/>
      <c r="K72" s="42"/>
      <c r="L72" s="42"/>
      <c r="M72" s="42"/>
      <c r="N72" s="42"/>
      <c r="O72" s="42"/>
      <c r="P72" s="42"/>
      <c r="Q72" s="42"/>
      <c r="R72" s="42"/>
      <c r="S72" s="42"/>
      <c r="T72" s="42"/>
      <c r="U72" s="182"/>
    </row>
    <row r="73" spans="1:21" x14ac:dyDescent="0.25">
      <c r="A73" s="179"/>
      <c r="B73" s="41">
        <v>4</v>
      </c>
      <c r="C73" s="42">
        <v>9</v>
      </c>
      <c r="D73" s="42">
        <v>8</v>
      </c>
      <c r="E73" s="42">
        <v>7</v>
      </c>
      <c r="F73" s="42">
        <v>6</v>
      </c>
      <c r="G73" s="42">
        <v>5</v>
      </c>
      <c r="H73" s="42"/>
      <c r="I73" s="42"/>
      <c r="J73" s="42"/>
      <c r="K73" s="42"/>
      <c r="L73" s="42"/>
      <c r="M73" s="42"/>
      <c r="N73" s="42"/>
      <c r="O73" s="42"/>
      <c r="P73" s="42"/>
      <c r="Q73" s="42"/>
      <c r="R73" s="42"/>
      <c r="S73" s="42"/>
      <c r="T73" s="42"/>
      <c r="U73" s="182"/>
    </row>
    <row r="74" spans="1:21" x14ac:dyDescent="0.25">
      <c r="A74" s="179"/>
      <c r="B74" s="41">
        <v>5</v>
      </c>
      <c r="C74" s="42">
        <v>6</v>
      </c>
      <c r="D74" s="42">
        <v>8</v>
      </c>
      <c r="E74" s="42">
        <v>7</v>
      </c>
      <c r="F74" s="42">
        <v>6</v>
      </c>
      <c r="G74" s="42">
        <v>5</v>
      </c>
      <c r="H74" s="42"/>
      <c r="I74" s="42"/>
      <c r="J74" s="42"/>
      <c r="K74" s="42"/>
      <c r="L74" s="42"/>
      <c r="M74" s="42"/>
      <c r="N74" s="42"/>
      <c r="O74" s="42"/>
      <c r="P74" s="42"/>
      <c r="Q74" s="42"/>
      <c r="R74" s="42"/>
      <c r="S74" s="42"/>
      <c r="T74" s="42"/>
      <c r="U74" s="182"/>
    </row>
    <row r="75" spans="1:21" x14ac:dyDescent="0.25">
      <c r="A75" s="179"/>
      <c r="B75" s="41">
        <v>6</v>
      </c>
      <c r="C75" s="42">
        <v>8</v>
      </c>
      <c r="D75" s="42">
        <v>10</v>
      </c>
      <c r="E75" s="42">
        <v>6</v>
      </c>
      <c r="F75" s="42">
        <v>4</v>
      </c>
      <c r="G75" s="38">
        <v>5</v>
      </c>
      <c r="H75" s="42"/>
      <c r="I75" s="42"/>
      <c r="J75" s="42"/>
      <c r="K75" s="42"/>
      <c r="L75" s="42"/>
      <c r="M75" s="42"/>
      <c r="N75" s="42"/>
      <c r="O75" s="42"/>
      <c r="P75" s="42"/>
      <c r="Q75" s="42"/>
      <c r="R75" s="42"/>
      <c r="S75" s="42"/>
      <c r="T75" s="42"/>
      <c r="U75" s="182"/>
    </row>
    <row r="76" spans="1:21" x14ac:dyDescent="0.25">
      <c r="A76" s="179"/>
      <c r="B76" s="41">
        <v>7</v>
      </c>
      <c r="C76" s="42">
        <v>6</v>
      </c>
      <c r="D76" s="42">
        <v>8</v>
      </c>
      <c r="E76" s="42">
        <v>6</v>
      </c>
      <c r="F76" s="42">
        <v>5</v>
      </c>
      <c r="G76" s="42">
        <v>5</v>
      </c>
      <c r="H76" s="42"/>
      <c r="I76" s="42"/>
      <c r="J76" s="42"/>
      <c r="K76" s="42"/>
      <c r="L76" s="42"/>
      <c r="M76" s="42"/>
      <c r="N76" s="42"/>
      <c r="O76" s="42"/>
      <c r="P76" s="42"/>
      <c r="Q76" s="42"/>
      <c r="R76" s="42"/>
      <c r="S76" s="42"/>
      <c r="T76" s="42"/>
      <c r="U76" s="182"/>
    </row>
    <row r="77" spans="1:21" x14ac:dyDescent="0.25">
      <c r="A77" s="179"/>
      <c r="B77" s="41">
        <v>8</v>
      </c>
      <c r="C77" s="42">
        <v>6</v>
      </c>
      <c r="D77" s="42">
        <v>8</v>
      </c>
      <c r="E77" s="42">
        <v>5</v>
      </c>
      <c r="F77" s="42">
        <v>5</v>
      </c>
      <c r="G77" s="42">
        <v>5</v>
      </c>
      <c r="H77" s="42"/>
      <c r="I77" s="42"/>
      <c r="J77" s="42"/>
      <c r="K77" s="42"/>
      <c r="L77" s="42"/>
      <c r="M77" s="42"/>
      <c r="N77" s="42"/>
      <c r="O77" s="42"/>
      <c r="P77" s="42"/>
      <c r="Q77" s="42"/>
      <c r="R77" s="42"/>
      <c r="S77" s="42"/>
      <c r="T77" s="42"/>
      <c r="U77" s="182"/>
    </row>
    <row r="78" spans="1:21" x14ac:dyDescent="0.25">
      <c r="A78" s="179"/>
      <c r="B78" s="41">
        <v>9</v>
      </c>
      <c r="C78" s="42">
        <v>6</v>
      </c>
      <c r="D78" s="42">
        <v>7</v>
      </c>
      <c r="E78" s="42">
        <v>5</v>
      </c>
      <c r="F78" s="42">
        <v>6</v>
      </c>
      <c r="G78" s="42">
        <v>4</v>
      </c>
      <c r="H78" s="42"/>
      <c r="I78" s="42"/>
      <c r="J78" s="42"/>
      <c r="K78" s="42"/>
      <c r="L78" s="42"/>
      <c r="M78" s="42"/>
      <c r="N78" s="42"/>
      <c r="O78" s="42"/>
      <c r="P78" s="42"/>
      <c r="Q78" s="42"/>
      <c r="R78" s="42"/>
      <c r="S78" s="42"/>
      <c r="T78" s="42"/>
      <c r="U78" s="182"/>
    </row>
    <row r="79" spans="1:21" ht="15.75" thickBot="1" x14ac:dyDescent="0.3">
      <c r="A79" s="179"/>
      <c r="B79" s="43">
        <v>10</v>
      </c>
      <c r="C79" s="44">
        <v>7</v>
      </c>
      <c r="D79" s="44">
        <v>7</v>
      </c>
      <c r="E79" s="44">
        <v>6</v>
      </c>
      <c r="F79" s="44">
        <v>5</v>
      </c>
      <c r="G79" s="42">
        <v>4</v>
      </c>
      <c r="H79" s="44"/>
      <c r="I79" s="44"/>
      <c r="J79" s="44"/>
      <c r="K79" s="44"/>
      <c r="L79" s="44"/>
      <c r="M79" s="44"/>
      <c r="N79" s="44"/>
      <c r="O79" s="44"/>
      <c r="P79" s="44"/>
      <c r="Q79" s="44"/>
      <c r="R79" s="44"/>
      <c r="S79" s="44"/>
      <c r="T79" s="44"/>
      <c r="U79" s="182"/>
    </row>
    <row r="80" spans="1:21" ht="15.75" thickBot="1" x14ac:dyDescent="0.3">
      <c r="A80" s="180"/>
      <c r="B80" s="45" t="s">
        <v>227</v>
      </c>
      <c r="C80" s="46">
        <v>5</v>
      </c>
      <c r="D80" s="46">
        <v>10</v>
      </c>
      <c r="E80" s="46">
        <v>15</v>
      </c>
      <c r="F80" s="46">
        <v>20</v>
      </c>
      <c r="G80" s="46">
        <v>24</v>
      </c>
      <c r="H80" s="46"/>
      <c r="I80" s="46"/>
      <c r="J80" s="46"/>
      <c r="K80" s="46"/>
      <c r="L80" s="46"/>
      <c r="M80" s="46"/>
      <c r="N80" s="46"/>
      <c r="O80" s="46"/>
      <c r="P80" s="46"/>
      <c r="Q80" s="46"/>
      <c r="R80" s="46"/>
      <c r="S80" s="46"/>
      <c r="T80" s="47"/>
      <c r="U80" s="183"/>
    </row>
    <row r="81" spans="1:21" x14ac:dyDescent="0.25">
      <c r="A81" t="s">
        <v>149</v>
      </c>
    </row>
    <row r="82" spans="1:21" x14ac:dyDescent="0.25">
      <c r="A82" t="s">
        <v>150</v>
      </c>
    </row>
    <row r="83" spans="1:21" x14ac:dyDescent="0.25">
      <c r="A83" t="s">
        <v>151</v>
      </c>
    </row>
    <row r="84" spans="1:21" x14ac:dyDescent="0.25">
      <c r="A84" t="s">
        <v>152</v>
      </c>
    </row>
    <row r="85" spans="1:21" ht="15.75" thickBot="1" x14ac:dyDescent="0.3"/>
    <row r="86" spans="1:21" ht="15.75" thickBot="1" x14ac:dyDescent="0.3">
      <c r="A86" s="40" t="s">
        <v>146</v>
      </c>
      <c r="B86" s="48" t="s">
        <v>43</v>
      </c>
      <c r="C86" s="49">
        <v>0.5</v>
      </c>
      <c r="D86" s="49">
        <v>1</v>
      </c>
      <c r="E86" s="49">
        <v>1.5</v>
      </c>
      <c r="F86" s="49">
        <f t="shared" ref="F86:K86" si="8">E86+0.5</f>
        <v>2</v>
      </c>
      <c r="G86" s="49">
        <f t="shared" si="8"/>
        <v>2.5</v>
      </c>
      <c r="H86" s="49">
        <f t="shared" si="8"/>
        <v>3</v>
      </c>
      <c r="I86" s="49">
        <f t="shared" si="8"/>
        <v>3.5</v>
      </c>
      <c r="J86" s="49">
        <f t="shared" si="8"/>
        <v>4</v>
      </c>
      <c r="K86" s="49">
        <f t="shared" si="8"/>
        <v>4.5</v>
      </c>
      <c r="L86" s="49">
        <f t="shared" ref="L86:R86" si="9">K86+0.5</f>
        <v>5</v>
      </c>
      <c r="M86" s="49">
        <f t="shared" si="9"/>
        <v>5.5</v>
      </c>
      <c r="N86" s="49">
        <f t="shared" si="9"/>
        <v>6</v>
      </c>
      <c r="O86" s="49">
        <f t="shared" si="9"/>
        <v>6.5</v>
      </c>
      <c r="P86" s="49">
        <f t="shared" si="9"/>
        <v>7</v>
      </c>
      <c r="Q86" s="49">
        <f t="shared" si="9"/>
        <v>7.5</v>
      </c>
      <c r="R86" s="49">
        <f t="shared" si="9"/>
        <v>8</v>
      </c>
      <c r="S86" s="49">
        <v>9</v>
      </c>
      <c r="T86" s="50">
        <v>10</v>
      </c>
      <c r="U86" s="40" t="s">
        <v>148</v>
      </c>
    </row>
    <row r="87" spans="1:21" x14ac:dyDescent="0.25">
      <c r="A87" s="177" t="s">
        <v>371</v>
      </c>
      <c r="B87" s="41">
        <v>1</v>
      </c>
      <c r="C87" s="42">
        <v>14</v>
      </c>
      <c r="D87" s="42">
        <v>16</v>
      </c>
      <c r="E87" s="42">
        <v>17</v>
      </c>
      <c r="F87" s="42">
        <v>14</v>
      </c>
      <c r="G87" s="42">
        <v>11</v>
      </c>
      <c r="H87" s="42"/>
      <c r="I87" s="42"/>
      <c r="J87" s="42"/>
      <c r="K87" s="42"/>
      <c r="L87" s="42"/>
      <c r="M87" s="42"/>
      <c r="N87" s="42"/>
      <c r="O87" s="42"/>
      <c r="P87" s="42"/>
      <c r="Q87" s="42"/>
      <c r="R87" s="42"/>
      <c r="S87" s="42"/>
      <c r="T87" s="42"/>
      <c r="U87" s="181">
        <v>8</v>
      </c>
    </row>
    <row r="88" spans="1:21" x14ac:dyDescent="0.25">
      <c r="A88" s="179"/>
      <c r="B88" s="41">
        <v>2</v>
      </c>
      <c r="C88" s="42">
        <v>12</v>
      </c>
      <c r="D88" s="42">
        <v>14</v>
      </c>
      <c r="E88" s="42">
        <v>13</v>
      </c>
      <c r="F88" s="42">
        <v>11</v>
      </c>
      <c r="G88" s="42">
        <v>8</v>
      </c>
      <c r="H88" s="42"/>
      <c r="I88" s="42"/>
      <c r="J88" s="42"/>
      <c r="K88" s="42"/>
      <c r="L88" s="42"/>
      <c r="M88" s="42"/>
      <c r="N88" s="42"/>
      <c r="O88" s="42"/>
      <c r="P88" s="42"/>
      <c r="Q88" s="42"/>
      <c r="R88" s="42"/>
      <c r="S88" s="42"/>
      <c r="T88" s="42"/>
      <c r="U88" s="182"/>
    </row>
    <row r="89" spans="1:21" x14ac:dyDescent="0.25">
      <c r="A89" s="179"/>
      <c r="B89" s="41">
        <v>3</v>
      </c>
      <c r="C89" s="42">
        <v>11</v>
      </c>
      <c r="D89" s="42">
        <v>14</v>
      </c>
      <c r="E89" s="42">
        <v>14</v>
      </c>
      <c r="F89" s="42">
        <v>10</v>
      </c>
      <c r="G89" s="42">
        <v>7</v>
      </c>
      <c r="H89" s="42"/>
      <c r="I89" s="42"/>
      <c r="J89" s="42"/>
      <c r="K89" s="42"/>
      <c r="L89" s="42"/>
      <c r="M89" s="42"/>
      <c r="N89" s="42"/>
      <c r="O89" s="42"/>
      <c r="P89" s="42"/>
      <c r="Q89" s="42"/>
      <c r="R89" s="42"/>
      <c r="S89" s="42"/>
      <c r="T89" s="42"/>
      <c r="U89" s="182"/>
    </row>
    <row r="90" spans="1:21" x14ac:dyDescent="0.25">
      <c r="A90" s="179"/>
      <c r="B90" s="41">
        <v>4</v>
      </c>
      <c r="C90" s="42">
        <v>9</v>
      </c>
      <c r="D90" s="42">
        <v>13</v>
      </c>
      <c r="E90" s="42">
        <v>13</v>
      </c>
      <c r="F90" s="42">
        <v>10</v>
      </c>
      <c r="G90" s="42">
        <v>6</v>
      </c>
      <c r="H90" s="42"/>
      <c r="I90" s="42"/>
      <c r="J90" s="42"/>
      <c r="K90" s="42"/>
      <c r="L90" s="42"/>
      <c r="M90" s="42"/>
      <c r="N90" s="42"/>
      <c r="O90" s="42"/>
      <c r="P90" s="42"/>
      <c r="Q90" s="42"/>
      <c r="R90" s="42"/>
      <c r="S90" s="42"/>
      <c r="T90" s="42"/>
      <c r="U90" s="182"/>
    </row>
    <row r="91" spans="1:21" x14ac:dyDescent="0.25">
      <c r="A91" s="179"/>
      <c r="B91" s="41">
        <v>5</v>
      </c>
      <c r="C91" s="42">
        <v>8</v>
      </c>
      <c r="D91" s="42">
        <v>14</v>
      </c>
      <c r="E91" s="42">
        <v>10</v>
      </c>
      <c r="F91" s="42">
        <v>10</v>
      </c>
      <c r="G91" s="42">
        <v>6</v>
      </c>
      <c r="H91" s="42"/>
      <c r="I91" s="42"/>
      <c r="J91" s="42"/>
      <c r="K91" s="42"/>
      <c r="L91" s="42"/>
      <c r="M91" s="42"/>
      <c r="N91" s="42"/>
      <c r="O91" s="42"/>
      <c r="P91" s="42"/>
      <c r="Q91" s="42"/>
      <c r="R91" s="42"/>
      <c r="S91" s="42"/>
      <c r="T91" s="42"/>
      <c r="U91" s="182"/>
    </row>
    <row r="92" spans="1:21" x14ac:dyDescent="0.25">
      <c r="A92" s="179"/>
      <c r="B92" s="41">
        <v>6</v>
      </c>
      <c r="C92" s="42">
        <v>9</v>
      </c>
      <c r="D92" s="42">
        <v>14</v>
      </c>
      <c r="E92" s="42">
        <v>10</v>
      </c>
      <c r="F92" s="42">
        <v>10</v>
      </c>
      <c r="G92" s="38">
        <v>6</v>
      </c>
      <c r="H92" s="42"/>
      <c r="I92" s="42"/>
      <c r="J92" s="42"/>
      <c r="K92" s="42"/>
      <c r="L92" s="42"/>
      <c r="M92" s="42"/>
      <c r="N92" s="42"/>
      <c r="O92" s="42"/>
      <c r="P92" s="42"/>
      <c r="Q92" s="42"/>
      <c r="R92" s="42"/>
      <c r="S92" s="42"/>
      <c r="T92" s="42"/>
      <c r="U92" s="182"/>
    </row>
    <row r="93" spans="1:21" x14ac:dyDescent="0.25">
      <c r="A93" s="179"/>
      <c r="B93" s="41">
        <v>7</v>
      </c>
      <c r="C93" s="42">
        <v>10</v>
      </c>
      <c r="D93" s="42">
        <v>13</v>
      </c>
      <c r="E93" s="42">
        <v>10</v>
      </c>
      <c r="F93" s="42">
        <v>10</v>
      </c>
      <c r="G93" s="42">
        <v>6</v>
      </c>
      <c r="H93" s="42"/>
      <c r="I93" s="42"/>
      <c r="J93" s="42"/>
      <c r="K93" s="42"/>
      <c r="L93" s="42"/>
      <c r="M93" s="42"/>
      <c r="N93" s="42"/>
      <c r="O93" s="42"/>
      <c r="P93" s="42"/>
      <c r="Q93" s="42"/>
      <c r="R93" s="42"/>
      <c r="S93" s="42"/>
      <c r="T93" s="42"/>
      <c r="U93" s="182"/>
    </row>
    <row r="94" spans="1:21" x14ac:dyDescent="0.25">
      <c r="A94" s="179"/>
      <c r="B94" s="41">
        <v>8</v>
      </c>
      <c r="C94" s="42">
        <v>11</v>
      </c>
      <c r="D94" s="42">
        <v>13</v>
      </c>
      <c r="E94" s="42">
        <v>10</v>
      </c>
      <c r="F94" s="42">
        <v>8</v>
      </c>
      <c r="G94" s="42">
        <v>6</v>
      </c>
      <c r="H94" s="42"/>
      <c r="I94" s="42"/>
      <c r="J94" s="42"/>
      <c r="K94" s="42"/>
      <c r="L94" s="42"/>
      <c r="M94" s="42"/>
      <c r="N94" s="42"/>
      <c r="O94" s="42"/>
      <c r="P94" s="42"/>
      <c r="Q94" s="42"/>
      <c r="R94" s="42"/>
      <c r="S94" s="42"/>
      <c r="T94" s="42"/>
      <c r="U94" s="182"/>
    </row>
    <row r="95" spans="1:21" x14ac:dyDescent="0.25">
      <c r="A95" s="179"/>
      <c r="B95" s="41">
        <v>9</v>
      </c>
      <c r="C95" s="42">
        <v>9</v>
      </c>
      <c r="D95" s="42">
        <v>13</v>
      </c>
      <c r="E95" s="42">
        <v>10</v>
      </c>
      <c r="F95" s="42">
        <v>9</v>
      </c>
      <c r="G95" s="42">
        <v>6</v>
      </c>
      <c r="H95" s="42"/>
      <c r="I95" s="42"/>
      <c r="J95" s="42"/>
      <c r="K95" s="42"/>
      <c r="L95" s="42"/>
      <c r="M95" s="42"/>
      <c r="N95" s="42"/>
      <c r="O95" s="42"/>
      <c r="P95" s="42"/>
      <c r="Q95" s="42"/>
      <c r="R95" s="42"/>
      <c r="S95" s="42"/>
      <c r="T95" s="42"/>
      <c r="U95" s="182"/>
    </row>
    <row r="96" spans="1:21" ht="15.75" thickBot="1" x14ac:dyDescent="0.3">
      <c r="A96" s="179"/>
      <c r="B96" s="43">
        <v>10</v>
      </c>
      <c r="C96" s="44">
        <v>9</v>
      </c>
      <c r="D96" s="44">
        <v>14</v>
      </c>
      <c r="E96" s="44">
        <v>9</v>
      </c>
      <c r="F96" s="44">
        <v>8</v>
      </c>
      <c r="G96" s="42">
        <v>6</v>
      </c>
      <c r="H96" s="44"/>
      <c r="I96" s="44"/>
      <c r="J96" s="44"/>
      <c r="K96" s="44"/>
      <c r="L96" s="44"/>
      <c r="M96" s="44"/>
      <c r="N96" s="44"/>
      <c r="O96" s="44"/>
      <c r="P96" s="44"/>
      <c r="Q96" s="44"/>
      <c r="R96" s="44"/>
      <c r="S96" s="44"/>
      <c r="T96" s="44"/>
      <c r="U96" s="182"/>
    </row>
    <row r="97" spans="1:21" ht="15.75" thickBot="1" x14ac:dyDescent="0.3">
      <c r="A97" s="180"/>
      <c r="B97" s="45" t="s">
        <v>227</v>
      </c>
      <c r="C97" s="46">
        <v>5</v>
      </c>
      <c r="D97" s="46">
        <v>9</v>
      </c>
      <c r="E97" s="46">
        <v>11</v>
      </c>
      <c r="F97" s="46">
        <v>13</v>
      </c>
      <c r="G97" s="46">
        <v>20</v>
      </c>
      <c r="H97" s="46"/>
      <c r="I97" s="46"/>
      <c r="J97" s="46"/>
      <c r="K97" s="46"/>
      <c r="L97" s="46"/>
      <c r="M97" s="46"/>
      <c r="N97" s="46"/>
      <c r="O97" s="46"/>
      <c r="P97" s="46"/>
      <c r="Q97" s="46"/>
      <c r="R97" s="46"/>
      <c r="S97" s="46"/>
      <c r="T97" s="47"/>
      <c r="U97" s="183"/>
    </row>
  </sheetData>
  <mergeCells count="12">
    <mergeCell ref="A53:A63"/>
    <mergeCell ref="U53:U63"/>
    <mergeCell ref="A70:A80"/>
    <mergeCell ref="U70:U80"/>
    <mergeCell ref="A87:A97"/>
    <mergeCell ref="U87:U97"/>
    <mergeCell ref="A2:A12"/>
    <mergeCell ref="U2:U12"/>
    <mergeCell ref="A19:A29"/>
    <mergeCell ref="U19:U29"/>
    <mergeCell ref="A36:A46"/>
    <mergeCell ref="U36:U46"/>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5"/>
  <sheetViews>
    <sheetView topLeftCell="A10" zoomScale="85" zoomScaleNormal="85" workbookViewId="0">
      <selection activeCell="F26" sqref="F26"/>
    </sheetView>
  </sheetViews>
  <sheetFormatPr defaultRowHeight="15" x14ac:dyDescent="0.25"/>
  <cols>
    <col min="1" max="1" width="4.28515625" bestFit="1" customWidth="1"/>
    <col min="2" max="2" width="3" customWidth="1"/>
    <col min="3" max="3" width="3.7109375" bestFit="1" customWidth="1"/>
    <col min="4" max="4" width="9.5703125" bestFit="1" customWidth="1"/>
    <col min="5" max="7" width="11.7109375" customWidth="1"/>
    <col min="8" max="8" width="11.7109375" style="51" customWidth="1"/>
    <col min="9" max="10" width="5.7109375" customWidth="1"/>
    <col min="11" max="11" width="3.7109375" bestFit="1" customWidth="1"/>
    <col min="12" max="12" width="6" bestFit="1" customWidth="1"/>
    <col min="13" max="13" width="13.5703125" bestFit="1" customWidth="1"/>
    <col min="14" max="19" width="11.7109375" customWidth="1"/>
    <col min="20" max="20" width="20.7109375" customWidth="1"/>
    <col min="21" max="21" width="21.85546875" bestFit="1" customWidth="1"/>
  </cols>
  <sheetData>
    <row r="1" spans="1:21" ht="24" thickBot="1" x14ac:dyDescent="0.4">
      <c r="A1" s="169" t="s">
        <v>168</v>
      </c>
      <c r="B1" s="170"/>
      <c r="C1" s="170"/>
      <c r="D1" s="170"/>
      <c r="E1" s="170"/>
      <c r="F1" s="170"/>
      <c r="G1" s="170"/>
      <c r="H1" s="170"/>
      <c r="I1" s="170"/>
      <c r="J1" s="170"/>
      <c r="K1" s="170"/>
      <c r="L1" s="170"/>
      <c r="M1" s="170"/>
      <c r="N1" s="170"/>
      <c r="O1" s="170"/>
      <c r="P1" s="170"/>
      <c r="Q1" s="170"/>
      <c r="R1" s="170"/>
      <c r="S1" s="170"/>
      <c r="T1" s="171"/>
    </row>
    <row r="2" spans="1:21" s="10" customFormat="1" ht="98.25" thickBot="1" x14ac:dyDescent="0.3">
      <c r="A2" s="12" t="s">
        <v>40</v>
      </c>
      <c r="B2" s="11" t="s">
        <v>0</v>
      </c>
      <c r="C2" s="9" t="s">
        <v>1</v>
      </c>
      <c r="D2" s="9" t="s">
        <v>2</v>
      </c>
      <c r="E2" s="9" t="s">
        <v>162</v>
      </c>
      <c r="F2" s="9" t="s">
        <v>4</v>
      </c>
      <c r="G2" s="9" t="s">
        <v>39</v>
      </c>
      <c r="H2" s="9" t="s">
        <v>38</v>
      </c>
      <c r="I2" s="9" t="s">
        <v>6</v>
      </c>
      <c r="J2" s="9" t="s">
        <v>51</v>
      </c>
      <c r="K2" s="9" t="s">
        <v>8</v>
      </c>
      <c r="L2" s="9" t="s">
        <v>9</v>
      </c>
      <c r="M2" s="9" t="s">
        <v>144</v>
      </c>
      <c r="N2" s="9" t="s">
        <v>37</v>
      </c>
      <c r="O2" s="9" t="s">
        <v>11</v>
      </c>
      <c r="P2" s="9" t="s">
        <v>35</v>
      </c>
      <c r="Q2" s="9" t="s">
        <v>36</v>
      </c>
      <c r="R2" s="9" t="s">
        <v>35</v>
      </c>
      <c r="S2" s="9" t="s">
        <v>36</v>
      </c>
      <c r="T2" s="9" t="s">
        <v>12</v>
      </c>
    </row>
    <row r="3" spans="1:21" ht="15" customHeight="1" x14ac:dyDescent="0.25">
      <c r="A3" s="5">
        <v>1</v>
      </c>
      <c r="B3" s="13" t="s">
        <v>13</v>
      </c>
      <c r="C3" s="3">
        <v>1</v>
      </c>
      <c r="D3" s="101">
        <v>41904</v>
      </c>
      <c r="E3" s="177" t="s">
        <v>161</v>
      </c>
      <c r="F3" s="3">
        <v>9</v>
      </c>
      <c r="G3" s="60" t="s">
        <v>241</v>
      </c>
      <c r="H3" s="123">
        <v>0.45555555555555555</v>
      </c>
      <c r="I3" s="3" t="s">
        <v>167</v>
      </c>
      <c r="J3" s="24" t="s">
        <v>59</v>
      </c>
      <c r="K3" s="3">
        <v>2</v>
      </c>
      <c r="L3" s="3" t="s">
        <v>14</v>
      </c>
      <c r="M3" s="3">
        <v>53</v>
      </c>
      <c r="N3" s="3">
        <v>19</v>
      </c>
      <c r="O3" s="107">
        <v>2.4700000000000002</v>
      </c>
      <c r="P3" s="3">
        <v>9</v>
      </c>
      <c r="Q3" s="27">
        <v>0.3</v>
      </c>
      <c r="R3" s="3">
        <v>5.5</v>
      </c>
      <c r="S3" s="27">
        <v>0.7</v>
      </c>
      <c r="T3" s="3" t="s">
        <v>196</v>
      </c>
    </row>
    <row r="4" spans="1:21" x14ac:dyDescent="0.25">
      <c r="A4" s="5">
        <f>A3+1</f>
        <v>2</v>
      </c>
      <c r="B4" s="13" t="s">
        <v>13</v>
      </c>
      <c r="C4" s="5">
        <v>1</v>
      </c>
      <c r="D4" s="102">
        <f>D3</f>
        <v>41904</v>
      </c>
      <c r="E4" s="179"/>
      <c r="F4" s="5">
        <v>8</v>
      </c>
      <c r="G4" s="25" t="str">
        <f>G3</f>
        <v>1 : 2,70</v>
      </c>
      <c r="H4" s="124">
        <v>0.48472222222222222</v>
      </c>
      <c r="I4" s="5" t="s">
        <v>167</v>
      </c>
      <c r="J4" s="25" t="s">
        <v>111</v>
      </c>
      <c r="K4" s="5">
        <v>4</v>
      </c>
      <c r="L4" s="5" t="s">
        <v>14</v>
      </c>
      <c r="M4" s="5">
        <v>33</v>
      </c>
      <c r="N4" s="5">
        <v>15</v>
      </c>
      <c r="O4" s="108">
        <v>1.92</v>
      </c>
      <c r="P4" s="5">
        <v>10</v>
      </c>
      <c r="Q4" s="28">
        <v>0.2</v>
      </c>
      <c r="R4" s="5">
        <v>5</v>
      </c>
      <c r="S4" s="28">
        <v>0.8</v>
      </c>
      <c r="T4" s="5" t="s">
        <v>170</v>
      </c>
    </row>
    <row r="5" spans="1:21" x14ac:dyDescent="0.25">
      <c r="A5" s="5">
        <f t="shared" ref="A5:A26" si="0">A4+1</f>
        <v>3</v>
      </c>
      <c r="B5" s="13" t="s">
        <v>13</v>
      </c>
      <c r="C5" s="5">
        <v>1</v>
      </c>
      <c r="D5" s="102">
        <f t="shared" ref="D5:D34" si="1">D4</f>
        <v>41904</v>
      </c>
      <c r="E5" s="179"/>
      <c r="F5" s="5">
        <v>2.5</v>
      </c>
      <c r="G5" s="25" t="str">
        <f t="shared" ref="G5:G30" si="2">G4</f>
        <v>1 : 2,70</v>
      </c>
      <c r="H5" s="124">
        <v>0.57708333333333328</v>
      </c>
      <c r="I5" s="5" t="s">
        <v>167</v>
      </c>
      <c r="J5" s="25" t="s">
        <v>63</v>
      </c>
      <c r="K5" s="5">
        <v>2</v>
      </c>
      <c r="L5" s="5" t="s">
        <v>15</v>
      </c>
      <c r="M5" s="5">
        <v>90</v>
      </c>
      <c r="N5" s="5">
        <v>26</v>
      </c>
      <c r="O5" s="108">
        <v>6.3</v>
      </c>
      <c r="P5" s="5">
        <v>10</v>
      </c>
      <c r="Q5" s="28">
        <v>0.5</v>
      </c>
      <c r="R5" s="5">
        <v>7</v>
      </c>
      <c r="S5" s="28">
        <v>0.5</v>
      </c>
      <c r="T5" s="5" t="s">
        <v>171</v>
      </c>
    </row>
    <row r="6" spans="1:21" x14ac:dyDescent="0.25">
      <c r="A6" s="5">
        <f t="shared" si="0"/>
        <v>4</v>
      </c>
      <c r="B6" s="13" t="s">
        <v>13</v>
      </c>
      <c r="C6" s="5">
        <v>1</v>
      </c>
      <c r="D6" s="102">
        <f t="shared" si="1"/>
        <v>41904</v>
      </c>
      <c r="E6" s="179"/>
      <c r="F6" s="5">
        <v>9</v>
      </c>
      <c r="G6" s="25" t="str">
        <f t="shared" si="2"/>
        <v>1 : 2,70</v>
      </c>
      <c r="H6" s="124">
        <v>0.46527777777777773</v>
      </c>
      <c r="I6" s="5" t="s">
        <v>167</v>
      </c>
      <c r="J6" s="24" t="s">
        <v>59</v>
      </c>
      <c r="K6" s="5">
        <v>2</v>
      </c>
      <c r="L6" s="5" t="s">
        <v>14</v>
      </c>
      <c r="M6" s="5">
        <v>54</v>
      </c>
      <c r="N6" s="5">
        <v>21</v>
      </c>
      <c r="O6" s="108">
        <v>2.46</v>
      </c>
      <c r="P6" s="5">
        <v>9</v>
      </c>
      <c r="Q6" s="28">
        <v>0.3</v>
      </c>
      <c r="R6" s="5">
        <v>6</v>
      </c>
      <c r="S6" s="28">
        <v>0.7</v>
      </c>
      <c r="T6" s="5" t="s">
        <v>172</v>
      </c>
    </row>
    <row r="7" spans="1:21" x14ac:dyDescent="0.25">
      <c r="A7" s="5">
        <f t="shared" si="0"/>
        <v>5</v>
      </c>
      <c r="B7" s="13" t="s">
        <v>13</v>
      </c>
      <c r="C7" s="5">
        <v>1</v>
      </c>
      <c r="D7" s="102">
        <f t="shared" si="1"/>
        <v>41904</v>
      </c>
      <c r="E7" s="179"/>
      <c r="F7" s="5">
        <v>9</v>
      </c>
      <c r="G7" s="25" t="str">
        <f t="shared" si="2"/>
        <v>1 : 2,70</v>
      </c>
      <c r="H7" s="124">
        <v>0.4597222222222222</v>
      </c>
      <c r="I7" s="5" t="s">
        <v>167</v>
      </c>
      <c r="J7" s="25" t="s">
        <v>60</v>
      </c>
      <c r="K7" s="5">
        <v>2</v>
      </c>
      <c r="L7" s="5" t="s">
        <v>14</v>
      </c>
      <c r="M7" s="5">
        <v>54</v>
      </c>
      <c r="N7" s="5">
        <v>20</v>
      </c>
      <c r="O7" s="108">
        <v>2.2000000000000002</v>
      </c>
      <c r="P7" s="5">
        <v>8</v>
      </c>
      <c r="Q7" s="28">
        <v>0.5</v>
      </c>
      <c r="R7" s="5">
        <v>4</v>
      </c>
      <c r="S7" s="28">
        <v>0.5</v>
      </c>
      <c r="T7" s="5" t="s">
        <v>173</v>
      </c>
    </row>
    <row r="8" spans="1:21" x14ac:dyDescent="0.25">
      <c r="A8" s="26">
        <f t="shared" si="0"/>
        <v>6</v>
      </c>
      <c r="B8" s="68" t="s">
        <v>13</v>
      </c>
      <c r="C8" s="26">
        <v>1</v>
      </c>
      <c r="D8" s="105">
        <f t="shared" si="1"/>
        <v>41904</v>
      </c>
      <c r="E8" s="179"/>
      <c r="F8" s="26">
        <v>4</v>
      </c>
      <c r="G8" s="54" t="str">
        <f t="shared" si="2"/>
        <v>1 : 2,70</v>
      </c>
      <c r="H8" s="117">
        <v>0.50347222222222221</v>
      </c>
      <c r="I8" s="26" t="s">
        <v>167</v>
      </c>
      <c r="J8" s="54" t="s">
        <v>60</v>
      </c>
      <c r="K8" s="26">
        <v>4</v>
      </c>
      <c r="L8" s="26" t="s">
        <v>14</v>
      </c>
      <c r="M8" s="63" t="s">
        <v>140</v>
      </c>
      <c r="N8" s="26">
        <v>15</v>
      </c>
      <c r="O8" s="109">
        <v>2.81</v>
      </c>
      <c r="P8" s="26">
        <v>9</v>
      </c>
      <c r="Q8" s="29">
        <v>0.7</v>
      </c>
      <c r="R8" s="26">
        <v>5</v>
      </c>
      <c r="S8" s="29">
        <v>0.3</v>
      </c>
      <c r="T8" s="26" t="s">
        <v>174</v>
      </c>
      <c r="U8" t="s">
        <v>237</v>
      </c>
    </row>
    <row r="9" spans="1:21" x14ac:dyDescent="0.25">
      <c r="A9" s="26">
        <f t="shared" si="0"/>
        <v>7</v>
      </c>
      <c r="B9" s="68" t="s">
        <v>13</v>
      </c>
      <c r="C9" s="26">
        <v>1</v>
      </c>
      <c r="D9" s="105">
        <f t="shared" si="1"/>
        <v>41904</v>
      </c>
      <c r="E9" s="179"/>
      <c r="F9" s="26">
        <v>4</v>
      </c>
      <c r="G9" s="54" t="str">
        <f t="shared" si="2"/>
        <v>1 : 2,70</v>
      </c>
      <c r="H9" s="117">
        <v>0.52916666666666667</v>
      </c>
      <c r="I9" s="26" t="s">
        <v>167</v>
      </c>
      <c r="J9" s="54" t="s">
        <v>60</v>
      </c>
      <c r="K9" s="26">
        <v>4</v>
      </c>
      <c r="L9" s="26" t="s">
        <v>14</v>
      </c>
      <c r="M9" s="63" t="s">
        <v>140</v>
      </c>
      <c r="N9" s="26">
        <v>15</v>
      </c>
      <c r="O9" s="109">
        <v>2.16</v>
      </c>
      <c r="P9" s="26">
        <v>7</v>
      </c>
      <c r="Q9" s="29">
        <v>1</v>
      </c>
      <c r="R9" s="32" t="s">
        <v>66</v>
      </c>
      <c r="S9" s="34" t="s">
        <v>66</v>
      </c>
      <c r="T9" s="26" t="s">
        <v>175</v>
      </c>
      <c r="U9" t="s">
        <v>237</v>
      </c>
    </row>
    <row r="10" spans="1:21" x14ac:dyDescent="0.25">
      <c r="A10" s="5">
        <f t="shared" si="0"/>
        <v>8</v>
      </c>
      <c r="B10" s="13" t="s">
        <v>13</v>
      </c>
      <c r="C10" s="5">
        <v>1</v>
      </c>
      <c r="D10" s="102">
        <f t="shared" si="1"/>
        <v>41904</v>
      </c>
      <c r="E10" s="179"/>
      <c r="F10" s="5">
        <v>4</v>
      </c>
      <c r="G10" s="25" t="str">
        <f t="shared" si="2"/>
        <v>1 : 2,70</v>
      </c>
      <c r="H10" s="125">
        <v>0.54375000000000007</v>
      </c>
      <c r="I10" s="106" t="s">
        <v>167</v>
      </c>
      <c r="J10" s="24" t="s">
        <v>59</v>
      </c>
      <c r="K10" s="106">
        <v>2</v>
      </c>
      <c r="L10" s="5" t="s">
        <v>15</v>
      </c>
      <c r="M10" s="113">
        <v>64</v>
      </c>
      <c r="N10" s="5">
        <v>24</v>
      </c>
      <c r="O10" s="108">
        <v>5.9</v>
      </c>
      <c r="P10" s="5">
        <v>11</v>
      </c>
      <c r="Q10" s="28">
        <v>0.6</v>
      </c>
      <c r="R10" s="5">
        <v>7</v>
      </c>
      <c r="S10" s="28">
        <v>0.4</v>
      </c>
      <c r="T10" s="5" t="s">
        <v>176</v>
      </c>
    </row>
    <row r="11" spans="1:21" x14ac:dyDescent="0.25">
      <c r="A11" s="5">
        <f t="shared" si="0"/>
        <v>9</v>
      </c>
      <c r="B11" s="13" t="s">
        <v>13</v>
      </c>
      <c r="C11" s="5">
        <v>1</v>
      </c>
      <c r="D11" s="102">
        <f t="shared" si="1"/>
        <v>41904</v>
      </c>
      <c r="E11" s="179"/>
      <c r="F11" s="5">
        <v>3</v>
      </c>
      <c r="G11" s="25" t="str">
        <f t="shared" si="2"/>
        <v>1 : 2,70</v>
      </c>
      <c r="H11" s="124">
        <v>0.58611111111111114</v>
      </c>
      <c r="I11" s="5" t="s">
        <v>167</v>
      </c>
      <c r="J11" s="25" t="s">
        <v>60</v>
      </c>
      <c r="K11" s="5">
        <v>4</v>
      </c>
      <c r="L11" s="5" t="s">
        <v>15</v>
      </c>
      <c r="M11" s="5">
        <v>42</v>
      </c>
      <c r="N11" s="5">
        <v>20</v>
      </c>
      <c r="O11" s="108">
        <v>2.81</v>
      </c>
      <c r="P11" s="5">
        <v>5</v>
      </c>
      <c r="Q11" s="28">
        <v>1</v>
      </c>
      <c r="R11" s="31" t="s">
        <v>66</v>
      </c>
      <c r="S11" s="33" t="s">
        <v>66</v>
      </c>
      <c r="T11" s="5" t="s">
        <v>177</v>
      </c>
    </row>
    <row r="12" spans="1:21" x14ac:dyDescent="0.25">
      <c r="A12" s="5">
        <f t="shared" si="0"/>
        <v>10</v>
      </c>
      <c r="B12" s="13" t="s">
        <v>13</v>
      </c>
      <c r="C12" s="5">
        <v>1</v>
      </c>
      <c r="D12" s="102">
        <f t="shared" si="1"/>
        <v>41904</v>
      </c>
      <c r="E12" s="179"/>
      <c r="F12" s="5">
        <v>3</v>
      </c>
      <c r="G12" s="25" t="str">
        <f t="shared" si="2"/>
        <v>1 : 2,70</v>
      </c>
      <c r="H12" s="124">
        <v>0.59097222222222223</v>
      </c>
      <c r="I12" s="5" t="s">
        <v>167</v>
      </c>
      <c r="J12" s="25" t="s">
        <v>61</v>
      </c>
      <c r="K12" s="5">
        <v>4</v>
      </c>
      <c r="L12" s="5" t="s">
        <v>15</v>
      </c>
      <c r="M12" s="5">
        <v>48</v>
      </c>
      <c r="N12" s="5">
        <v>20</v>
      </c>
      <c r="O12" s="108">
        <v>4.75</v>
      </c>
      <c r="P12" s="5">
        <v>8</v>
      </c>
      <c r="Q12" s="28">
        <v>0.8</v>
      </c>
      <c r="R12" s="5">
        <v>6</v>
      </c>
      <c r="S12" s="28">
        <v>0.2</v>
      </c>
      <c r="T12" s="5" t="s">
        <v>178</v>
      </c>
    </row>
    <row r="13" spans="1:21" x14ac:dyDescent="0.25">
      <c r="A13" s="26">
        <f t="shared" si="0"/>
        <v>11</v>
      </c>
      <c r="B13" s="68" t="s">
        <v>13</v>
      </c>
      <c r="C13" s="26">
        <v>1</v>
      </c>
      <c r="D13" s="105">
        <f t="shared" si="1"/>
        <v>41904</v>
      </c>
      <c r="E13" s="179"/>
      <c r="F13" s="26">
        <v>3</v>
      </c>
      <c r="G13" s="54" t="str">
        <f t="shared" si="2"/>
        <v>1 : 2,70</v>
      </c>
      <c r="H13" s="117">
        <v>0.60625000000000007</v>
      </c>
      <c r="I13" s="26" t="s">
        <v>167</v>
      </c>
      <c r="J13" s="54" t="s">
        <v>58</v>
      </c>
      <c r="K13" s="26">
        <v>4</v>
      </c>
      <c r="L13" s="26" t="s">
        <v>15</v>
      </c>
      <c r="M13" s="63" t="s">
        <v>140</v>
      </c>
      <c r="N13" s="26">
        <v>20</v>
      </c>
      <c r="O13" s="109">
        <v>3.85</v>
      </c>
      <c r="P13" s="26">
        <v>7</v>
      </c>
      <c r="Q13" s="29">
        <v>0.4</v>
      </c>
      <c r="R13" s="26">
        <v>5.5</v>
      </c>
      <c r="S13" s="29">
        <v>0.6</v>
      </c>
      <c r="T13" s="26" t="s">
        <v>179</v>
      </c>
      <c r="U13" t="s">
        <v>237</v>
      </c>
    </row>
    <row r="14" spans="1:21" x14ac:dyDescent="0.25">
      <c r="A14" s="5">
        <f t="shared" si="0"/>
        <v>12</v>
      </c>
      <c r="B14" s="13" t="s">
        <v>13</v>
      </c>
      <c r="C14" s="5">
        <v>1</v>
      </c>
      <c r="D14" s="102">
        <f t="shared" si="1"/>
        <v>41904</v>
      </c>
      <c r="E14" s="179"/>
      <c r="F14" s="5">
        <v>3</v>
      </c>
      <c r="G14" s="25" t="str">
        <f t="shared" si="2"/>
        <v>1 : 2,70</v>
      </c>
      <c r="H14" s="124">
        <v>0.56319444444444444</v>
      </c>
      <c r="I14" s="5" t="s">
        <v>167</v>
      </c>
      <c r="J14" s="25" t="s">
        <v>61</v>
      </c>
      <c r="K14" s="5">
        <v>2</v>
      </c>
      <c r="L14" s="5" t="s">
        <v>15</v>
      </c>
      <c r="M14" s="5">
        <v>73</v>
      </c>
      <c r="N14" s="5">
        <v>26</v>
      </c>
      <c r="O14" s="108">
        <v>4</v>
      </c>
      <c r="P14" s="5">
        <v>8</v>
      </c>
      <c r="Q14" s="28">
        <v>0.3</v>
      </c>
      <c r="R14" s="5">
        <v>7</v>
      </c>
      <c r="S14" s="28">
        <v>0.7</v>
      </c>
      <c r="T14" s="5" t="s">
        <v>180</v>
      </c>
    </row>
    <row r="15" spans="1:21" x14ac:dyDescent="0.25">
      <c r="A15" s="5">
        <f t="shared" si="0"/>
        <v>13</v>
      </c>
      <c r="B15" s="13" t="s">
        <v>13</v>
      </c>
      <c r="C15" s="5">
        <v>1</v>
      </c>
      <c r="D15" s="102">
        <f t="shared" si="1"/>
        <v>41904</v>
      </c>
      <c r="E15" s="179"/>
      <c r="F15" s="5">
        <v>6.5</v>
      </c>
      <c r="G15" s="25" t="str">
        <f t="shared" si="2"/>
        <v>1 : 2,70</v>
      </c>
      <c r="H15" s="124">
        <v>0.58194444444444449</v>
      </c>
      <c r="I15" s="5" t="s">
        <v>167</v>
      </c>
      <c r="J15" s="25" t="s">
        <v>60</v>
      </c>
      <c r="K15" s="5">
        <v>4</v>
      </c>
      <c r="L15" s="5" t="s">
        <v>15</v>
      </c>
      <c r="M15" s="5">
        <v>53</v>
      </c>
      <c r="N15" s="5">
        <v>20</v>
      </c>
      <c r="O15" s="108">
        <v>5.0199999999999996</v>
      </c>
      <c r="P15" s="5">
        <v>8</v>
      </c>
      <c r="Q15" s="28">
        <v>1</v>
      </c>
      <c r="R15" s="31" t="s">
        <v>66</v>
      </c>
      <c r="S15" s="33" t="s">
        <v>66</v>
      </c>
      <c r="T15" s="5" t="s">
        <v>181</v>
      </c>
    </row>
    <row r="16" spans="1:21" x14ac:dyDescent="0.25">
      <c r="A16" s="5">
        <f t="shared" si="0"/>
        <v>14</v>
      </c>
      <c r="B16" s="13" t="s">
        <v>13</v>
      </c>
      <c r="C16" s="5">
        <v>1</v>
      </c>
      <c r="D16" s="102">
        <f t="shared" si="1"/>
        <v>41904</v>
      </c>
      <c r="E16" s="179"/>
      <c r="F16" s="5">
        <v>6.5</v>
      </c>
      <c r="G16" s="25" t="str">
        <f t="shared" si="2"/>
        <v>1 : 2,70</v>
      </c>
      <c r="H16" s="124">
        <v>0.49513888888888885</v>
      </c>
      <c r="I16" s="5" t="s">
        <v>167</v>
      </c>
      <c r="J16" s="25" t="s">
        <v>60</v>
      </c>
      <c r="K16" s="5">
        <v>4</v>
      </c>
      <c r="L16" s="5" t="s">
        <v>14</v>
      </c>
      <c r="M16" s="5">
        <v>37</v>
      </c>
      <c r="N16" s="5">
        <v>15</v>
      </c>
      <c r="O16" s="108">
        <v>2.1</v>
      </c>
      <c r="P16" s="5">
        <v>8</v>
      </c>
      <c r="Q16" s="28">
        <v>0.1</v>
      </c>
      <c r="R16" s="5">
        <v>5</v>
      </c>
      <c r="S16" s="28">
        <v>0.9</v>
      </c>
      <c r="T16" s="5" t="s">
        <v>182</v>
      </c>
    </row>
    <row r="17" spans="1:21" x14ac:dyDescent="0.25">
      <c r="A17" s="5">
        <f t="shared" si="0"/>
        <v>15</v>
      </c>
      <c r="B17" s="13" t="s">
        <v>13</v>
      </c>
      <c r="C17" s="5">
        <v>1</v>
      </c>
      <c r="D17" s="102">
        <f t="shared" si="1"/>
        <v>41904</v>
      </c>
      <c r="E17" s="179"/>
      <c r="F17" s="5">
        <v>6</v>
      </c>
      <c r="G17" s="25" t="str">
        <f t="shared" si="2"/>
        <v>1 : 2,70</v>
      </c>
      <c r="H17" s="124">
        <v>0.49861111111111112</v>
      </c>
      <c r="I17" s="5" t="s">
        <v>167</v>
      </c>
      <c r="J17" s="25" t="s">
        <v>64</v>
      </c>
      <c r="K17" s="5">
        <v>4</v>
      </c>
      <c r="L17" s="5" t="s">
        <v>14</v>
      </c>
      <c r="M17" s="5">
        <v>27</v>
      </c>
      <c r="N17" s="5">
        <v>15</v>
      </c>
      <c r="O17" s="108">
        <v>2.12</v>
      </c>
      <c r="P17" s="5">
        <v>7</v>
      </c>
      <c r="Q17" s="28">
        <v>0.5</v>
      </c>
      <c r="R17" s="5">
        <v>5</v>
      </c>
      <c r="S17" s="28">
        <v>0.5</v>
      </c>
      <c r="T17" s="5" t="s">
        <v>183</v>
      </c>
    </row>
    <row r="18" spans="1:21" x14ac:dyDescent="0.25">
      <c r="A18" s="5">
        <f t="shared" si="0"/>
        <v>16</v>
      </c>
      <c r="B18" s="13" t="s">
        <v>13</v>
      </c>
      <c r="C18" s="5">
        <v>1</v>
      </c>
      <c r="D18" s="102">
        <f t="shared" si="1"/>
        <v>41904</v>
      </c>
      <c r="E18" s="179"/>
      <c r="F18" s="5">
        <v>6.5</v>
      </c>
      <c r="G18" s="25" t="str">
        <f t="shared" si="2"/>
        <v>1 : 2,70</v>
      </c>
      <c r="H18" s="124">
        <v>0.48958333333333331</v>
      </c>
      <c r="I18" s="5" t="s">
        <v>167</v>
      </c>
      <c r="J18" s="25" t="s">
        <v>60</v>
      </c>
      <c r="K18" s="5">
        <v>4</v>
      </c>
      <c r="L18" s="5" t="s">
        <v>14</v>
      </c>
      <c r="M18" s="5">
        <v>38</v>
      </c>
      <c r="N18" s="5">
        <v>15</v>
      </c>
      <c r="O18" s="108">
        <v>2.66</v>
      </c>
      <c r="P18" s="5">
        <v>10</v>
      </c>
      <c r="Q18" s="28">
        <v>0.5</v>
      </c>
      <c r="R18" s="5">
        <v>6</v>
      </c>
      <c r="S18" s="28">
        <v>0.5</v>
      </c>
      <c r="T18" s="5" t="s">
        <v>184</v>
      </c>
    </row>
    <row r="19" spans="1:21" x14ac:dyDescent="0.25">
      <c r="A19" s="5">
        <f t="shared" si="0"/>
        <v>17</v>
      </c>
      <c r="B19" s="13" t="s">
        <v>13</v>
      </c>
      <c r="C19" s="5">
        <v>1</v>
      </c>
      <c r="D19" s="102">
        <f t="shared" si="1"/>
        <v>41904</v>
      </c>
      <c r="E19" s="179"/>
      <c r="F19" s="5">
        <v>7.5</v>
      </c>
      <c r="G19" s="25" t="str">
        <f t="shared" si="2"/>
        <v>1 : 2,70</v>
      </c>
      <c r="H19" s="124">
        <v>0.47152777777777777</v>
      </c>
      <c r="I19" s="5" t="s">
        <v>167</v>
      </c>
      <c r="J19" s="24" t="s">
        <v>59</v>
      </c>
      <c r="K19" s="5">
        <v>2</v>
      </c>
      <c r="L19" s="5" t="s">
        <v>14</v>
      </c>
      <c r="M19" s="5">
        <v>43</v>
      </c>
      <c r="N19" s="5">
        <v>22</v>
      </c>
      <c r="O19" s="108">
        <v>2.39</v>
      </c>
      <c r="P19" s="5">
        <v>6</v>
      </c>
      <c r="Q19" s="28">
        <v>1</v>
      </c>
      <c r="R19" s="31" t="s">
        <v>66</v>
      </c>
      <c r="S19" s="33" t="s">
        <v>66</v>
      </c>
      <c r="T19" s="5" t="s">
        <v>185</v>
      </c>
    </row>
    <row r="20" spans="1:21" x14ac:dyDescent="0.25">
      <c r="A20" s="5">
        <f t="shared" si="0"/>
        <v>18</v>
      </c>
      <c r="B20" s="13" t="s">
        <v>13</v>
      </c>
      <c r="C20" s="5">
        <v>1</v>
      </c>
      <c r="D20" s="102">
        <f t="shared" si="1"/>
        <v>41904</v>
      </c>
      <c r="E20" s="179"/>
      <c r="F20" s="5">
        <v>7.5</v>
      </c>
      <c r="G20" s="25" t="str">
        <f t="shared" si="2"/>
        <v>1 : 2,70</v>
      </c>
      <c r="H20" s="124">
        <v>0.47569444444444442</v>
      </c>
      <c r="I20" s="5" t="s">
        <v>167</v>
      </c>
      <c r="J20" s="25" t="s">
        <v>64</v>
      </c>
      <c r="K20" s="5">
        <v>2</v>
      </c>
      <c r="L20" s="5" t="s">
        <v>14</v>
      </c>
      <c r="M20" s="5">
        <v>57</v>
      </c>
      <c r="N20" s="5">
        <v>17</v>
      </c>
      <c r="O20" s="108">
        <v>2.4300000000000002</v>
      </c>
      <c r="P20" s="5">
        <v>9</v>
      </c>
      <c r="Q20" s="28">
        <v>0.7</v>
      </c>
      <c r="R20" s="5">
        <v>6</v>
      </c>
      <c r="S20" s="28">
        <v>0.3</v>
      </c>
      <c r="T20" s="5" t="s">
        <v>186</v>
      </c>
    </row>
    <row r="21" spans="1:21" x14ac:dyDescent="0.25">
      <c r="A21" s="5">
        <f t="shared" si="0"/>
        <v>19</v>
      </c>
      <c r="B21" s="13" t="s">
        <v>13</v>
      </c>
      <c r="C21" s="5">
        <v>1</v>
      </c>
      <c r="D21" s="102">
        <f t="shared" si="1"/>
        <v>41904</v>
      </c>
      <c r="E21" s="179"/>
      <c r="F21" s="5">
        <v>7.5</v>
      </c>
      <c r="G21" s="25" t="str">
        <f t="shared" si="2"/>
        <v>1 : 2,70</v>
      </c>
      <c r="H21" s="124">
        <v>0.48055555555555557</v>
      </c>
      <c r="I21" s="5" t="s">
        <v>167</v>
      </c>
      <c r="J21" s="25" t="s">
        <v>63</v>
      </c>
      <c r="K21" s="5">
        <v>4</v>
      </c>
      <c r="L21" s="5" t="s">
        <v>14</v>
      </c>
      <c r="M21" s="5">
        <v>32</v>
      </c>
      <c r="N21" s="5">
        <v>15</v>
      </c>
      <c r="O21" s="108">
        <v>2.33</v>
      </c>
      <c r="P21" s="5">
        <v>8.5</v>
      </c>
      <c r="Q21" s="28">
        <v>0.6</v>
      </c>
      <c r="R21" s="5">
        <v>5</v>
      </c>
      <c r="S21" s="28">
        <v>0.4</v>
      </c>
      <c r="T21" s="5" t="s">
        <v>187</v>
      </c>
    </row>
    <row r="22" spans="1:21" x14ac:dyDescent="0.25">
      <c r="A22" s="26">
        <f t="shared" si="0"/>
        <v>20</v>
      </c>
      <c r="B22" s="68" t="s">
        <v>13</v>
      </c>
      <c r="C22" s="26">
        <v>1</v>
      </c>
      <c r="D22" s="105">
        <f t="shared" si="1"/>
        <v>41904</v>
      </c>
      <c r="E22" s="179"/>
      <c r="F22" s="26">
        <v>2.5</v>
      </c>
      <c r="G22" s="54" t="str">
        <f t="shared" si="2"/>
        <v>1 : 2,70</v>
      </c>
      <c r="H22" s="117">
        <v>0.6166666666666667</v>
      </c>
      <c r="I22" s="26" t="s">
        <v>167</v>
      </c>
      <c r="J22" s="54" t="s">
        <v>64</v>
      </c>
      <c r="K22" s="26">
        <v>4</v>
      </c>
      <c r="L22" s="26" t="s">
        <v>15</v>
      </c>
      <c r="M22" s="63" t="s">
        <v>140</v>
      </c>
      <c r="N22" s="26">
        <v>20</v>
      </c>
      <c r="O22" s="109">
        <v>4.2300000000000004</v>
      </c>
      <c r="P22" s="26">
        <v>7</v>
      </c>
      <c r="Q22" s="29">
        <v>1</v>
      </c>
      <c r="R22" s="32" t="s">
        <v>66</v>
      </c>
      <c r="S22" s="34" t="s">
        <v>66</v>
      </c>
      <c r="T22" s="26" t="s">
        <v>188</v>
      </c>
      <c r="U22" t="s">
        <v>237</v>
      </c>
    </row>
    <row r="23" spans="1:21" x14ac:dyDescent="0.25">
      <c r="A23" s="5">
        <f t="shared" si="0"/>
        <v>21</v>
      </c>
      <c r="B23" s="13" t="s">
        <v>13</v>
      </c>
      <c r="C23" s="5">
        <v>1</v>
      </c>
      <c r="D23" s="102">
        <f t="shared" si="1"/>
        <v>41904</v>
      </c>
      <c r="E23" s="179"/>
      <c r="F23" s="5">
        <v>2</v>
      </c>
      <c r="G23" s="25" t="str">
        <f t="shared" si="2"/>
        <v>1 : 2,70</v>
      </c>
      <c r="H23" s="124">
        <v>0.59444444444444444</v>
      </c>
      <c r="I23" s="5" t="s">
        <v>167</v>
      </c>
      <c r="J23" s="24" t="s">
        <v>59</v>
      </c>
      <c r="K23" s="5">
        <v>4</v>
      </c>
      <c r="L23" s="5" t="s">
        <v>15</v>
      </c>
      <c r="M23" s="5">
        <v>36</v>
      </c>
      <c r="N23" s="5">
        <v>20</v>
      </c>
      <c r="O23" s="108">
        <v>3.18</v>
      </c>
      <c r="P23" s="5">
        <v>5</v>
      </c>
      <c r="Q23" s="28">
        <v>1</v>
      </c>
      <c r="R23" s="31" t="s">
        <v>66</v>
      </c>
      <c r="S23" s="33" t="s">
        <v>66</v>
      </c>
      <c r="T23" s="5" t="s">
        <v>189</v>
      </c>
    </row>
    <row r="24" spans="1:21" x14ac:dyDescent="0.25">
      <c r="A24" s="5">
        <f t="shared" si="0"/>
        <v>22</v>
      </c>
      <c r="B24" s="13" t="s">
        <v>13</v>
      </c>
      <c r="C24" s="5">
        <v>1</v>
      </c>
      <c r="D24" s="102">
        <f t="shared" si="1"/>
        <v>41904</v>
      </c>
      <c r="E24" s="179"/>
      <c r="F24" s="5">
        <v>2</v>
      </c>
      <c r="G24" s="25" t="str">
        <f t="shared" si="2"/>
        <v>1 : 2,70</v>
      </c>
      <c r="H24" s="124">
        <v>0.59861111111111109</v>
      </c>
      <c r="I24" s="5" t="s">
        <v>167</v>
      </c>
      <c r="J24" s="25" t="s">
        <v>61</v>
      </c>
      <c r="K24" s="5">
        <v>4</v>
      </c>
      <c r="L24" s="5" t="s">
        <v>15</v>
      </c>
      <c r="M24" s="5">
        <v>30</v>
      </c>
      <c r="N24" s="5">
        <v>20</v>
      </c>
      <c r="O24" s="108">
        <v>4.8499999999999996</v>
      </c>
      <c r="P24" s="5">
        <v>8</v>
      </c>
      <c r="Q24" s="28">
        <v>0.8</v>
      </c>
      <c r="R24" s="5">
        <v>5</v>
      </c>
      <c r="S24" s="28">
        <v>0.2</v>
      </c>
      <c r="T24" s="5" t="s">
        <v>190</v>
      </c>
    </row>
    <row r="25" spans="1:21" x14ac:dyDescent="0.25">
      <c r="A25" s="5">
        <f t="shared" si="0"/>
        <v>23</v>
      </c>
      <c r="B25" s="13" t="s">
        <v>13</v>
      </c>
      <c r="C25" s="5">
        <v>1</v>
      </c>
      <c r="D25" s="102">
        <f t="shared" si="1"/>
        <v>41904</v>
      </c>
      <c r="E25" s="179"/>
      <c r="F25" s="5">
        <v>3</v>
      </c>
      <c r="G25" s="25" t="str">
        <f t="shared" si="2"/>
        <v>1 : 2,70</v>
      </c>
      <c r="H25" s="124">
        <v>0.55625000000000002</v>
      </c>
      <c r="I25" s="5" t="s">
        <v>167</v>
      </c>
      <c r="J25" s="25" t="s">
        <v>58</v>
      </c>
      <c r="K25" s="5">
        <v>2</v>
      </c>
      <c r="L25" s="5" t="s">
        <v>15</v>
      </c>
      <c r="M25" s="5">
        <v>75</v>
      </c>
      <c r="N25" s="5">
        <v>26</v>
      </c>
      <c r="O25" s="108">
        <v>5.22</v>
      </c>
      <c r="P25" s="5">
        <v>12</v>
      </c>
      <c r="Q25" s="28">
        <v>0.4</v>
      </c>
      <c r="R25" s="5">
        <v>7</v>
      </c>
      <c r="S25" s="28">
        <v>0.6</v>
      </c>
      <c r="T25" s="5" t="s">
        <v>191</v>
      </c>
    </row>
    <row r="26" spans="1:21" x14ac:dyDescent="0.25">
      <c r="A26" s="5">
        <f t="shared" si="0"/>
        <v>24</v>
      </c>
      <c r="B26" s="13" t="s">
        <v>13</v>
      </c>
      <c r="C26" s="5">
        <v>1</v>
      </c>
      <c r="D26" s="102">
        <f t="shared" si="1"/>
        <v>41904</v>
      </c>
      <c r="E26" s="179"/>
      <c r="F26" s="5">
        <v>3.5</v>
      </c>
      <c r="G26" s="25" t="str">
        <f t="shared" si="2"/>
        <v>1 : 2,70</v>
      </c>
      <c r="H26" s="124">
        <v>0.54861111111111105</v>
      </c>
      <c r="I26" s="5" t="s">
        <v>167</v>
      </c>
      <c r="J26" s="25" t="s">
        <v>61</v>
      </c>
      <c r="K26" s="5">
        <v>2</v>
      </c>
      <c r="L26" s="5" t="s">
        <v>15</v>
      </c>
      <c r="M26" s="5">
        <v>65</v>
      </c>
      <c r="N26" s="5">
        <v>27</v>
      </c>
      <c r="O26" s="108">
        <v>5.92</v>
      </c>
      <c r="P26" s="5">
        <v>9</v>
      </c>
      <c r="Q26" s="28">
        <v>0.5</v>
      </c>
      <c r="R26" s="5">
        <v>8</v>
      </c>
      <c r="S26" s="28">
        <v>0.5</v>
      </c>
      <c r="T26" s="5" t="s">
        <v>192</v>
      </c>
    </row>
    <row r="27" spans="1:21" x14ac:dyDescent="0.25">
      <c r="A27" s="5"/>
      <c r="B27" s="13" t="s">
        <v>13</v>
      </c>
      <c r="C27" s="5">
        <v>1</v>
      </c>
      <c r="D27" s="102"/>
      <c r="E27" s="179"/>
      <c r="F27" s="5"/>
      <c r="G27" s="25"/>
      <c r="H27" s="37"/>
      <c r="I27" s="5"/>
      <c r="J27" s="5"/>
      <c r="K27" s="5"/>
      <c r="L27" s="5"/>
      <c r="M27" s="5"/>
      <c r="N27" s="5"/>
      <c r="O27" s="108"/>
      <c r="P27" s="5"/>
      <c r="Q27" s="28"/>
      <c r="R27" s="5"/>
      <c r="S27" s="28"/>
      <c r="T27" s="5"/>
    </row>
    <row r="28" spans="1:21" x14ac:dyDescent="0.25">
      <c r="A28" s="5" t="s">
        <v>163</v>
      </c>
      <c r="B28" s="13" t="s">
        <v>13</v>
      </c>
      <c r="C28" s="5">
        <v>1</v>
      </c>
      <c r="D28" s="102">
        <f>D26</f>
        <v>41904</v>
      </c>
      <c r="E28" s="179"/>
      <c r="F28" s="5">
        <v>7</v>
      </c>
      <c r="G28" s="57" t="s">
        <v>241</v>
      </c>
      <c r="H28" s="124">
        <v>0.41180555555555554</v>
      </c>
      <c r="I28" s="5" t="s">
        <v>167</v>
      </c>
      <c r="J28" s="24" t="s">
        <v>59</v>
      </c>
      <c r="K28" s="5">
        <v>2</v>
      </c>
      <c r="L28" s="5" t="s">
        <v>14</v>
      </c>
      <c r="M28" s="5">
        <v>57</v>
      </c>
      <c r="N28" s="5">
        <v>18</v>
      </c>
      <c r="O28" s="108">
        <v>1.96</v>
      </c>
      <c r="P28" s="5">
        <v>8.5</v>
      </c>
      <c r="Q28" s="28">
        <v>0.6</v>
      </c>
      <c r="R28" s="5">
        <v>4.5</v>
      </c>
      <c r="S28" s="28">
        <v>0.4</v>
      </c>
      <c r="T28" s="5" t="s">
        <v>193</v>
      </c>
      <c r="U28" t="s">
        <v>197</v>
      </c>
    </row>
    <row r="29" spans="1:21" x14ac:dyDescent="0.25">
      <c r="A29" s="5" t="s">
        <v>164</v>
      </c>
      <c r="B29" s="13" t="s">
        <v>13</v>
      </c>
      <c r="C29" s="5">
        <v>1</v>
      </c>
      <c r="D29" s="102">
        <f t="shared" si="1"/>
        <v>41904</v>
      </c>
      <c r="E29" s="179"/>
      <c r="F29" s="5">
        <v>6.5</v>
      </c>
      <c r="G29" s="25" t="str">
        <f t="shared" si="2"/>
        <v>1 : 2,70</v>
      </c>
      <c r="H29" s="124">
        <v>0.42222222222222222</v>
      </c>
      <c r="I29" s="5" t="s">
        <v>167</v>
      </c>
      <c r="J29" s="25" t="s">
        <v>64</v>
      </c>
      <c r="K29" s="5">
        <v>2</v>
      </c>
      <c r="L29" s="5" t="s">
        <v>14</v>
      </c>
      <c r="M29" s="5">
        <v>67</v>
      </c>
      <c r="N29" s="5">
        <v>19</v>
      </c>
      <c r="O29" s="108">
        <v>1.37</v>
      </c>
      <c r="P29" s="5">
        <v>5.5</v>
      </c>
      <c r="Q29" s="28">
        <v>0.3</v>
      </c>
      <c r="R29" s="5">
        <v>5</v>
      </c>
      <c r="S29" s="28">
        <v>0.7</v>
      </c>
      <c r="T29" s="5" t="s">
        <v>194</v>
      </c>
      <c r="U29" t="s">
        <v>197</v>
      </c>
    </row>
    <row r="30" spans="1:21" x14ac:dyDescent="0.25">
      <c r="A30" s="5" t="s">
        <v>165</v>
      </c>
      <c r="B30" s="13" t="s">
        <v>13</v>
      </c>
      <c r="C30" s="5">
        <v>1</v>
      </c>
      <c r="D30" s="102">
        <f t="shared" si="1"/>
        <v>41904</v>
      </c>
      <c r="E30" s="179"/>
      <c r="F30" s="5">
        <v>6</v>
      </c>
      <c r="G30" s="25" t="str">
        <f t="shared" si="2"/>
        <v>1 : 2,70</v>
      </c>
      <c r="H30" s="124">
        <v>0.42986111111111108</v>
      </c>
      <c r="I30" s="5" t="s">
        <v>167</v>
      </c>
      <c r="J30" s="24" t="s">
        <v>59</v>
      </c>
      <c r="K30" s="5">
        <v>2</v>
      </c>
      <c r="L30" s="5" t="s">
        <v>14</v>
      </c>
      <c r="M30" s="5">
        <v>70</v>
      </c>
      <c r="N30" s="5">
        <v>22</v>
      </c>
      <c r="O30" s="108">
        <v>1.76</v>
      </c>
      <c r="P30" s="5">
        <v>7</v>
      </c>
      <c r="Q30" s="28">
        <v>0.5</v>
      </c>
      <c r="R30" s="5">
        <v>6</v>
      </c>
      <c r="S30" s="28">
        <v>0.5</v>
      </c>
      <c r="T30" s="5" t="s">
        <v>195</v>
      </c>
      <c r="U30" t="s">
        <v>197</v>
      </c>
    </row>
    <row r="31" spans="1:21" x14ac:dyDescent="0.25">
      <c r="A31" s="58"/>
      <c r="B31" s="13" t="s">
        <v>13</v>
      </c>
      <c r="C31" s="5">
        <v>2</v>
      </c>
      <c r="D31" s="102"/>
      <c r="E31" s="179"/>
      <c r="F31" s="58"/>
      <c r="G31" s="57"/>
      <c r="H31" s="126"/>
      <c r="I31" s="58"/>
      <c r="J31" s="60"/>
      <c r="K31" s="58"/>
      <c r="L31" s="58"/>
      <c r="M31" s="58"/>
      <c r="N31" s="58"/>
      <c r="O31" s="111"/>
      <c r="P31" s="58"/>
      <c r="Q31" s="59"/>
      <c r="R31" s="58"/>
      <c r="S31" s="59"/>
      <c r="T31" s="58"/>
    </row>
    <row r="32" spans="1:21" x14ac:dyDescent="0.25">
      <c r="A32" s="58" t="s">
        <v>198</v>
      </c>
      <c r="B32" s="13" t="s">
        <v>13</v>
      </c>
      <c r="C32" s="5">
        <v>3</v>
      </c>
      <c r="D32" s="102">
        <f>D30</f>
        <v>41904</v>
      </c>
      <c r="E32" s="179"/>
      <c r="F32" s="58">
        <v>2</v>
      </c>
      <c r="G32" s="57" t="s">
        <v>241</v>
      </c>
      <c r="H32" s="126">
        <v>0.63472222222222219</v>
      </c>
      <c r="I32" s="58" t="s">
        <v>167</v>
      </c>
      <c r="J32" s="57" t="s">
        <v>112</v>
      </c>
      <c r="K32" s="58">
        <v>2</v>
      </c>
      <c r="L32" s="58" t="s">
        <v>14</v>
      </c>
      <c r="M32" s="58">
        <v>39</v>
      </c>
      <c r="N32" s="58">
        <v>19</v>
      </c>
      <c r="O32" s="111">
        <v>1.6</v>
      </c>
      <c r="P32" s="58">
        <v>4</v>
      </c>
      <c r="Q32" s="59">
        <v>1</v>
      </c>
      <c r="R32" s="31" t="s">
        <v>66</v>
      </c>
      <c r="S32" s="33" t="s">
        <v>66</v>
      </c>
      <c r="T32" s="58" t="s">
        <v>202</v>
      </c>
      <c r="U32" t="s">
        <v>206</v>
      </c>
    </row>
    <row r="33" spans="1:21" x14ac:dyDescent="0.25">
      <c r="A33" s="58" t="s">
        <v>199</v>
      </c>
      <c r="B33" s="13" t="s">
        <v>13</v>
      </c>
      <c r="C33" s="5">
        <v>4</v>
      </c>
      <c r="D33" s="102">
        <f t="shared" si="1"/>
        <v>41904</v>
      </c>
      <c r="E33" s="179"/>
      <c r="F33" s="58">
        <v>2</v>
      </c>
      <c r="G33" s="57" t="s">
        <v>241</v>
      </c>
      <c r="H33" s="126">
        <v>0.6430555555555556</v>
      </c>
      <c r="I33" s="58" t="s">
        <v>167</v>
      </c>
      <c r="J33" s="57" t="s">
        <v>112</v>
      </c>
      <c r="K33" s="58">
        <v>2</v>
      </c>
      <c r="L33" s="58" t="s">
        <v>14</v>
      </c>
      <c r="M33" s="58">
        <v>33</v>
      </c>
      <c r="N33" s="58">
        <v>20</v>
      </c>
      <c r="O33" s="111">
        <v>1.5</v>
      </c>
      <c r="P33" s="58">
        <v>3.5</v>
      </c>
      <c r="Q33" s="59">
        <v>1</v>
      </c>
      <c r="R33" s="31" t="s">
        <v>66</v>
      </c>
      <c r="S33" s="33" t="s">
        <v>66</v>
      </c>
      <c r="T33" s="58" t="s">
        <v>203</v>
      </c>
      <c r="U33" t="s">
        <v>206</v>
      </c>
    </row>
    <row r="34" spans="1:21" x14ac:dyDescent="0.25">
      <c r="A34" s="58" t="s">
        <v>200</v>
      </c>
      <c r="B34" s="13" t="s">
        <v>13</v>
      </c>
      <c r="C34" s="5">
        <v>5</v>
      </c>
      <c r="D34" s="102">
        <f t="shared" si="1"/>
        <v>41904</v>
      </c>
      <c r="E34" s="179"/>
      <c r="F34" s="58">
        <v>2</v>
      </c>
      <c r="G34" s="57" t="s">
        <v>241</v>
      </c>
      <c r="H34" s="126">
        <v>0.65625</v>
      </c>
      <c r="I34" s="58" t="s">
        <v>167</v>
      </c>
      <c r="J34" s="57" t="s">
        <v>112</v>
      </c>
      <c r="K34" s="58">
        <v>2</v>
      </c>
      <c r="L34" s="58" t="s">
        <v>14</v>
      </c>
      <c r="M34" s="58">
        <v>10</v>
      </c>
      <c r="N34" s="58">
        <v>11</v>
      </c>
      <c r="O34" s="111">
        <v>2.02</v>
      </c>
      <c r="P34" s="58">
        <v>4</v>
      </c>
      <c r="Q34" s="59">
        <v>1</v>
      </c>
      <c r="R34" s="31" t="s">
        <v>66</v>
      </c>
      <c r="S34" s="33" t="s">
        <v>66</v>
      </c>
      <c r="T34" s="58" t="s">
        <v>204</v>
      </c>
      <c r="U34" t="s">
        <v>207</v>
      </c>
    </row>
    <row r="35" spans="1:21" ht="15.75" thickBot="1" x14ac:dyDescent="0.3">
      <c r="A35" s="7" t="s">
        <v>201</v>
      </c>
      <c r="B35" s="14" t="s">
        <v>13</v>
      </c>
      <c r="C35" s="7">
        <v>1</v>
      </c>
      <c r="D35" s="103">
        <f>D30</f>
        <v>41904</v>
      </c>
      <c r="E35" s="180"/>
      <c r="F35" s="7">
        <v>2</v>
      </c>
      <c r="G35" s="104" t="str">
        <f>G30</f>
        <v>1 : 2,70</v>
      </c>
      <c r="H35" s="127">
        <v>0.66180555555555554</v>
      </c>
      <c r="I35" s="7" t="s">
        <v>167</v>
      </c>
      <c r="J35" s="104" t="s">
        <v>112</v>
      </c>
      <c r="K35" s="7">
        <v>2</v>
      </c>
      <c r="L35" s="7" t="s">
        <v>14</v>
      </c>
      <c r="M35" s="7">
        <v>26</v>
      </c>
      <c r="N35" s="7">
        <v>18</v>
      </c>
      <c r="O35" s="110">
        <v>1.92</v>
      </c>
      <c r="P35" s="7">
        <v>4</v>
      </c>
      <c r="Q35" s="30">
        <v>1</v>
      </c>
      <c r="R35" s="35" t="s">
        <v>66</v>
      </c>
      <c r="S35" s="112" t="s">
        <v>66</v>
      </c>
      <c r="T35" s="7" t="s">
        <v>205</v>
      </c>
      <c r="U35" t="s">
        <v>207</v>
      </c>
    </row>
    <row r="36" spans="1:21" x14ac:dyDescent="0.25">
      <c r="C36" s="8"/>
      <c r="D36" s="8"/>
      <c r="E36" s="8"/>
      <c r="F36" s="8"/>
      <c r="G36" s="8"/>
      <c r="H36" s="119"/>
      <c r="I36" s="8"/>
      <c r="J36" s="8"/>
      <c r="K36" s="8"/>
      <c r="L36" s="8"/>
      <c r="M36" s="8"/>
      <c r="N36" s="8"/>
      <c r="O36" s="8"/>
      <c r="P36" s="8"/>
      <c r="Q36" s="8"/>
      <c r="R36" s="8"/>
      <c r="S36" s="8"/>
      <c r="T36" s="8"/>
    </row>
    <row r="37" spans="1:21" x14ac:dyDescent="0.25">
      <c r="B37" t="s">
        <v>0</v>
      </c>
      <c r="E37" t="s">
        <v>16</v>
      </c>
      <c r="F37" t="s">
        <v>17</v>
      </c>
      <c r="G37" s="8"/>
      <c r="H37" s="119"/>
      <c r="I37" s="8"/>
      <c r="J37" s="8"/>
      <c r="K37" s="8"/>
      <c r="L37" s="8"/>
      <c r="M37" s="8"/>
      <c r="N37" s="8"/>
      <c r="O37" s="8"/>
      <c r="P37" s="8"/>
      <c r="Q37" s="8"/>
      <c r="R37" s="8"/>
      <c r="S37" s="8"/>
      <c r="T37" s="8"/>
    </row>
    <row r="38" spans="1:21" x14ac:dyDescent="0.25">
      <c r="B38" t="s">
        <v>1</v>
      </c>
      <c r="E38" t="s">
        <v>16</v>
      </c>
      <c r="F38" t="s">
        <v>18</v>
      </c>
      <c r="G38" s="8"/>
      <c r="H38" s="119"/>
      <c r="I38" s="8"/>
      <c r="J38" s="8"/>
      <c r="K38" s="8"/>
      <c r="L38" s="8"/>
      <c r="M38" s="8"/>
      <c r="N38" s="8" t="s">
        <v>7</v>
      </c>
      <c r="O38" s="8"/>
      <c r="P38" s="8"/>
      <c r="Q38" s="8"/>
      <c r="R38" s="8"/>
      <c r="S38" s="8"/>
      <c r="T38" s="8"/>
    </row>
    <row r="39" spans="1:21" x14ac:dyDescent="0.25">
      <c r="B39" t="s">
        <v>19</v>
      </c>
      <c r="E39" t="s">
        <v>16</v>
      </c>
      <c r="F39" t="s">
        <v>20</v>
      </c>
      <c r="G39" s="8"/>
      <c r="H39" s="119"/>
      <c r="I39" s="8"/>
      <c r="J39" s="8"/>
      <c r="K39" s="8"/>
      <c r="L39" s="8"/>
      <c r="M39" s="8"/>
      <c r="N39" s="8" t="s">
        <v>52</v>
      </c>
      <c r="O39" s="8">
        <v>1</v>
      </c>
      <c r="P39" s="8" t="s">
        <v>54</v>
      </c>
      <c r="Q39" s="8"/>
      <c r="R39" s="8"/>
      <c r="S39" s="8"/>
      <c r="T39" s="8"/>
    </row>
    <row r="40" spans="1:21" x14ac:dyDescent="0.25">
      <c r="B40" t="s">
        <v>21</v>
      </c>
      <c r="E40" t="s">
        <v>16</v>
      </c>
      <c r="F40" t="s">
        <v>22</v>
      </c>
      <c r="G40" s="8"/>
      <c r="H40" s="119"/>
      <c r="I40" s="8"/>
      <c r="J40" s="8"/>
      <c r="K40" s="8"/>
      <c r="L40" s="8"/>
      <c r="M40" s="8"/>
      <c r="N40" s="8"/>
      <c r="O40" s="8">
        <v>2</v>
      </c>
      <c r="P40" s="8"/>
      <c r="Q40" s="8"/>
      <c r="R40" s="8"/>
      <c r="S40" s="8"/>
      <c r="T40" s="8"/>
    </row>
    <row r="41" spans="1:21" x14ac:dyDescent="0.25">
      <c r="B41" t="s">
        <v>5</v>
      </c>
      <c r="E41" t="s">
        <v>16</v>
      </c>
      <c r="F41" t="s">
        <v>23</v>
      </c>
      <c r="G41" s="8"/>
      <c r="H41" s="119"/>
      <c r="I41" s="8"/>
      <c r="J41" s="8"/>
      <c r="K41" s="8"/>
      <c r="L41" s="8"/>
      <c r="M41" s="8"/>
      <c r="N41" s="8"/>
      <c r="O41" s="8">
        <v>3</v>
      </c>
      <c r="P41" s="8"/>
      <c r="Q41" s="8"/>
      <c r="R41" s="8"/>
      <c r="S41" s="8"/>
      <c r="T41" s="8"/>
    </row>
    <row r="42" spans="1:21" x14ac:dyDescent="0.25">
      <c r="B42" t="s">
        <v>6</v>
      </c>
      <c r="E42" t="s">
        <v>16</v>
      </c>
      <c r="F42" t="s">
        <v>24</v>
      </c>
      <c r="G42" s="8"/>
      <c r="H42" s="119"/>
      <c r="I42" s="8"/>
      <c r="J42" s="8"/>
      <c r="K42" s="8"/>
      <c r="L42" s="8"/>
      <c r="M42" s="8"/>
      <c r="N42" s="8"/>
      <c r="O42" s="17">
        <v>4</v>
      </c>
      <c r="P42" s="8"/>
      <c r="Q42" s="8"/>
      <c r="R42" s="8"/>
      <c r="S42" s="8"/>
      <c r="T42" s="8"/>
    </row>
    <row r="43" spans="1:21" x14ac:dyDescent="0.25">
      <c r="B43" t="s">
        <v>7</v>
      </c>
      <c r="E43" t="s">
        <v>16</v>
      </c>
      <c r="F43" t="s">
        <v>169</v>
      </c>
      <c r="G43" s="8"/>
      <c r="H43" s="119"/>
      <c r="I43" s="8"/>
      <c r="J43" s="8"/>
      <c r="K43" s="8"/>
      <c r="L43" s="8"/>
      <c r="M43" s="8"/>
      <c r="O43" s="17">
        <v>5</v>
      </c>
      <c r="P43" s="8" t="s">
        <v>55</v>
      </c>
      <c r="Q43" s="8"/>
      <c r="R43" s="8"/>
      <c r="S43" s="8"/>
      <c r="T43" s="8"/>
    </row>
    <row r="44" spans="1:21" x14ac:dyDescent="0.25">
      <c r="B44" t="s">
        <v>8</v>
      </c>
      <c r="E44" t="s">
        <v>16</v>
      </c>
      <c r="F44" t="s">
        <v>26</v>
      </c>
      <c r="G44" s="8"/>
      <c r="H44" s="119"/>
      <c r="I44" s="8"/>
      <c r="J44" s="8"/>
      <c r="K44" s="8"/>
      <c r="L44" s="8"/>
      <c r="M44" s="8"/>
      <c r="N44" s="8" t="s">
        <v>53</v>
      </c>
      <c r="O44" s="8">
        <v>1</v>
      </c>
      <c r="P44" s="8" t="s">
        <v>56</v>
      </c>
      <c r="Q44" s="8"/>
      <c r="R44" s="8"/>
      <c r="S44" s="8"/>
      <c r="T44" s="8"/>
    </row>
    <row r="45" spans="1:21" x14ac:dyDescent="0.25">
      <c r="B45" t="s">
        <v>9</v>
      </c>
      <c r="E45" t="s">
        <v>16</v>
      </c>
      <c r="F45" t="s">
        <v>27</v>
      </c>
      <c r="G45" s="8"/>
      <c r="H45" s="119"/>
      <c r="I45" s="8"/>
      <c r="J45" s="8"/>
      <c r="K45" s="8"/>
      <c r="L45" s="8"/>
      <c r="M45" s="8"/>
      <c r="N45" s="8"/>
      <c r="O45" s="8">
        <v>2</v>
      </c>
      <c r="P45" s="8"/>
      <c r="Q45" s="8"/>
      <c r="R45" s="8"/>
      <c r="S45" s="8"/>
      <c r="T45" s="8"/>
    </row>
    <row r="46" spans="1:21" x14ac:dyDescent="0.25">
      <c r="B46" t="s">
        <v>28</v>
      </c>
      <c r="E46" t="s">
        <v>16</v>
      </c>
      <c r="F46" t="s">
        <v>29</v>
      </c>
      <c r="G46" s="8"/>
      <c r="H46" s="119"/>
      <c r="I46" s="8"/>
      <c r="J46" s="8"/>
      <c r="K46" s="8"/>
      <c r="L46" s="8"/>
      <c r="M46" s="8"/>
      <c r="N46" s="8"/>
      <c r="O46" s="8">
        <v>3</v>
      </c>
      <c r="P46" s="8"/>
      <c r="Q46" s="8"/>
      <c r="R46" s="8"/>
      <c r="S46" s="8"/>
      <c r="T46" s="8"/>
    </row>
    <row r="47" spans="1:21" x14ac:dyDescent="0.25">
      <c r="B47" t="s">
        <v>10</v>
      </c>
      <c r="E47" t="s">
        <v>16</v>
      </c>
      <c r="F47" t="s">
        <v>30</v>
      </c>
      <c r="G47" s="8"/>
      <c r="H47" s="119"/>
      <c r="I47" s="8"/>
      <c r="J47" s="8"/>
      <c r="K47" s="8"/>
      <c r="L47" s="8"/>
      <c r="M47" s="8"/>
      <c r="N47" s="8"/>
      <c r="O47" s="17">
        <v>4</v>
      </c>
      <c r="P47" s="8"/>
      <c r="Q47" s="8"/>
      <c r="R47" s="8"/>
      <c r="S47" s="8"/>
      <c r="T47" s="8"/>
    </row>
    <row r="48" spans="1:21" x14ac:dyDescent="0.25">
      <c r="B48" t="s">
        <v>31</v>
      </c>
      <c r="E48" t="s">
        <v>16</v>
      </c>
      <c r="F48" t="s">
        <v>32</v>
      </c>
      <c r="G48" s="8"/>
      <c r="H48" s="119"/>
      <c r="I48" s="8"/>
      <c r="J48" s="8"/>
      <c r="K48" s="8"/>
      <c r="L48" s="8"/>
      <c r="M48" s="8"/>
      <c r="N48" s="8"/>
      <c r="O48" s="17">
        <v>5</v>
      </c>
      <c r="P48" s="8" t="s">
        <v>57</v>
      </c>
      <c r="Q48" s="8"/>
      <c r="R48" s="8"/>
      <c r="S48" s="8"/>
      <c r="T48" s="8"/>
    </row>
    <row r="49" spans="1:20" x14ac:dyDescent="0.25">
      <c r="B49" t="s">
        <v>33</v>
      </c>
      <c r="E49" t="s">
        <v>16</v>
      </c>
      <c r="F49" t="s">
        <v>34</v>
      </c>
      <c r="G49" s="8"/>
      <c r="H49" s="119"/>
      <c r="I49" s="8"/>
      <c r="J49" s="8"/>
      <c r="K49" s="8"/>
      <c r="L49" s="8"/>
      <c r="M49" s="8"/>
      <c r="N49" s="8"/>
      <c r="O49" s="8"/>
      <c r="P49" s="8"/>
      <c r="Q49" s="8"/>
      <c r="R49" s="8"/>
      <c r="S49" s="8"/>
      <c r="T49" s="8"/>
    </row>
    <row r="50" spans="1:20" ht="15.75" thickBot="1" x14ac:dyDescent="0.3">
      <c r="C50" s="8"/>
      <c r="D50" s="8"/>
      <c r="E50" s="8"/>
      <c r="F50" s="8"/>
      <c r="G50" s="8"/>
      <c r="H50" s="119"/>
      <c r="I50" s="8"/>
      <c r="J50" s="8"/>
      <c r="K50" s="8"/>
      <c r="L50" s="8"/>
      <c r="M50" s="8"/>
      <c r="N50" s="8"/>
      <c r="O50" s="8"/>
      <c r="P50" s="8"/>
      <c r="Q50" s="8"/>
      <c r="R50" s="8"/>
      <c r="S50" s="8"/>
      <c r="T50" s="8"/>
    </row>
    <row r="51" spans="1:20" ht="24" thickBot="1" x14ac:dyDescent="0.4">
      <c r="A51" s="169" t="s">
        <v>168</v>
      </c>
      <c r="B51" s="170"/>
      <c r="C51" s="170"/>
      <c r="D51" s="170"/>
      <c r="E51" s="170"/>
      <c r="F51" s="170"/>
      <c r="G51" s="170"/>
      <c r="H51" s="170"/>
      <c r="I51" s="170"/>
      <c r="J51" s="170"/>
      <c r="K51" s="170"/>
      <c r="L51" s="170"/>
      <c r="M51" s="170"/>
      <c r="N51" s="170"/>
      <c r="O51" s="170"/>
      <c r="P51" s="170"/>
      <c r="Q51" s="170"/>
      <c r="R51" s="170"/>
      <c r="S51" s="171"/>
      <c r="T51" s="36"/>
    </row>
    <row r="52" spans="1:20" ht="70.5" customHeight="1" thickBot="1" x14ac:dyDescent="0.4">
      <c r="A52" s="12" t="s">
        <v>40</v>
      </c>
      <c r="B52" s="11" t="s">
        <v>0</v>
      </c>
      <c r="C52" s="9" t="s">
        <v>1</v>
      </c>
      <c r="D52" s="9" t="s">
        <v>2</v>
      </c>
      <c r="E52" s="9" t="s">
        <v>8</v>
      </c>
      <c r="F52" s="9" t="s">
        <v>9</v>
      </c>
      <c r="G52" s="172" t="s">
        <v>44</v>
      </c>
      <c r="H52" s="172"/>
      <c r="I52" s="172"/>
      <c r="J52" s="172"/>
      <c r="K52" s="172"/>
      <c r="L52" s="172"/>
      <c r="M52" s="172"/>
      <c r="N52" s="172"/>
      <c r="O52" s="172"/>
      <c r="P52" s="172"/>
      <c r="Q52" s="172"/>
      <c r="R52" s="172"/>
      <c r="S52" s="173"/>
    </row>
    <row r="53" spans="1:20" x14ac:dyDescent="0.25">
      <c r="A53" s="5">
        <v>1</v>
      </c>
      <c r="B53" s="13" t="s">
        <v>13</v>
      </c>
      <c r="C53" s="3">
        <v>1</v>
      </c>
      <c r="D53" s="2">
        <v>41904</v>
      </c>
      <c r="E53" s="3">
        <v>2</v>
      </c>
      <c r="F53" s="3" t="s">
        <v>14</v>
      </c>
      <c r="G53" s="19" t="s">
        <v>215</v>
      </c>
      <c r="H53" s="120"/>
      <c r="I53" s="19"/>
      <c r="J53" s="19"/>
      <c r="K53" s="19"/>
      <c r="L53" s="19"/>
      <c r="M53" s="19"/>
      <c r="N53" s="19"/>
      <c r="O53" s="19"/>
      <c r="P53" s="19"/>
      <c r="Q53" s="19"/>
      <c r="R53" s="19"/>
      <c r="S53" s="20"/>
    </row>
    <row r="54" spans="1:20" x14ac:dyDescent="0.25">
      <c r="A54" s="5">
        <f>A53+1</f>
        <v>2</v>
      </c>
      <c r="B54" s="13" t="s">
        <v>13</v>
      </c>
      <c r="C54" s="5">
        <v>1</v>
      </c>
      <c r="D54" s="4">
        <f>D53</f>
        <v>41904</v>
      </c>
      <c r="E54" s="5">
        <v>4</v>
      </c>
      <c r="F54" s="5" t="s">
        <v>14</v>
      </c>
      <c r="G54" s="18"/>
      <c r="H54" s="121"/>
      <c r="I54" s="18"/>
      <c r="J54" s="18"/>
      <c r="K54" s="18"/>
      <c r="L54" s="18"/>
      <c r="M54" s="18"/>
      <c r="N54" s="18"/>
      <c r="O54" s="18"/>
      <c r="P54" s="18"/>
      <c r="Q54" s="18"/>
      <c r="R54" s="18"/>
      <c r="S54" s="21"/>
    </row>
    <row r="55" spans="1:20" x14ac:dyDescent="0.25">
      <c r="A55" s="5">
        <f t="shared" ref="A55:A76" si="3">A54+1</f>
        <v>3</v>
      </c>
      <c r="B55" s="13" t="s">
        <v>13</v>
      </c>
      <c r="C55" s="5">
        <v>1</v>
      </c>
      <c r="D55" s="4">
        <f t="shared" ref="D55:D85" si="4">D54</f>
        <v>41904</v>
      </c>
      <c r="E55" s="5">
        <v>2</v>
      </c>
      <c r="F55" s="5" t="s">
        <v>15</v>
      </c>
      <c r="G55" s="18" t="s">
        <v>216</v>
      </c>
      <c r="H55" s="121"/>
      <c r="I55" s="18"/>
      <c r="J55" s="18"/>
      <c r="K55" s="18"/>
      <c r="L55" s="18"/>
      <c r="M55" s="18"/>
      <c r="N55" s="18"/>
      <c r="O55" s="18"/>
      <c r="P55" s="18"/>
      <c r="Q55" s="18"/>
      <c r="R55" s="18"/>
      <c r="S55" s="21"/>
    </row>
    <row r="56" spans="1:20" x14ac:dyDescent="0.25">
      <c r="A56" s="5">
        <f t="shared" si="3"/>
        <v>4</v>
      </c>
      <c r="B56" s="13" t="s">
        <v>13</v>
      </c>
      <c r="C56" s="5">
        <v>1</v>
      </c>
      <c r="D56" s="4">
        <f t="shared" si="4"/>
        <v>41904</v>
      </c>
      <c r="E56" s="5">
        <v>2</v>
      </c>
      <c r="F56" s="5" t="s">
        <v>14</v>
      </c>
      <c r="G56" s="18" t="s">
        <v>217</v>
      </c>
      <c r="H56" s="121"/>
      <c r="I56" s="18"/>
      <c r="J56" s="18"/>
      <c r="K56" s="18"/>
      <c r="L56" s="18"/>
      <c r="M56" s="18"/>
      <c r="N56" s="18"/>
      <c r="O56" s="18"/>
      <c r="P56" s="18"/>
      <c r="Q56" s="18"/>
      <c r="R56" s="18"/>
      <c r="S56" s="21"/>
    </row>
    <row r="57" spans="1:20" x14ac:dyDescent="0.25">
      <c r="A57" s="5">
        <f t="shared" si="3"/>
        <v>5</v>
      </c>
      <c r="B57" s="13" t="s">
        <v>13</v>
      </c>
      <c r="C57" s="5">
        <v>1</v>
      </c>
      <c r="D57" s="4">
        <f t="shared" si="4"/>
        <v>41904</v>
      </c>
      <c r="E57" s="5">
        <v>2</v>
      </c>
      <c r="F57" s="5" t="s">
        <v>14</v>
      </c>
      <c r="G57" s="18"/>
      <c r="H57" s="121"/>
      <c r="I57" s="18"/>
      <c r="J57" s="18"/>
      <c r="K57" s="18"/>
      <c r="L57" s="18"/>
      <c r="M57" s="18"/>
      <c r="N57" s="18"/>
      <c r="O57" s="18"/>
      <c r="P57" s="18"/>
      <c r="Q57" s="18"/>
      <c r="R57" s="18"/>
      <c r="S57" s="21"/>
    </row>
    <row r="58" spans="1:20" x14ac:dyDescent="0.25">
      <c r="A58" s="26">
        <f t="shared" si="3"/>
        <v>6</v>
      </c>
      <c r="B58" s="68" t="s">
        <v>13</v>
      </c>
      <c r="C58" s="26">
        <v>1</v>
      </c>
      <c r="D58" s="55">
        <f t="shared" si="4"/>
        <v>41904</v>
      </c>
      <c r="E58" s="26">
        <v>4</v>
      </c>
      <c r="F58" s="26" t="s">
        <v>14</v>
      </c>
      <c r="G58" s="72"/>
      <c r="H58" s="128"/>
      <c r="I58" s="72"/>
      <c r="J58" s="72"/>
      <c r="K58" s="72"/>
      <c r="L58" s="72"/>
      <c r="M58" s="72"/>
      <c r="N58" s="72"/>
      <c r="O58" s="72"/>
      <c r="P58" s="72"/>
      <c r="Q58" s="72"/>
      <c r="R58" s="72"/>
      <c r="S58" s="73"/>
    </row>
    <row r="59" spans="1:20" x14ac:dyDescent="0.25">
      <c r="A59" s="26">
        <f t="shared" si="3"/>
        <v>7</v>
      </c>
      <c r="B59" s="68" t="s">
        <v>13</v>
      </c>
      <c r="C59" s="26">
        <v>1</v>
      </c>
      <c r="D59" s="55">
        <f t="shared" si="4"/>
        <v>41904</v>
      </c>
      <c r="E59" s="26">
        <v>4</v>
      </c>
      <c r="F59" s="26" t="s">
        <v>14</v>
      </c>
      <c r="G59" s="72" t="s">
        <v>216</v>
      </c>
      <c r="H59" s="128"/>
      <c r="I59" s="72"/>
      <c r="J59" s="72"/>
      <c r="K59" s="72"/>
      <c r="L59" s="72"/>
      <c r="M59" s="72"/>
      <c r="N59" s="72"/>
      <c r="O59" s="72"/>
      <c r="P59" s="72"/>
      <c r="Q59" s="72"/>
      <c r="R59" s="72"/>
      <c r="S59" s="73"/>
    </row>
    <row r="60" spans="1:20" x14ac:dyDescent="0.25">
      <c r="A60" s="5">
        <f t="shared" si="3"/>
        <v>8</v>
      </c>
      <c r="B60" s="13" t="s">
        <v>13</v>
      </c>
      <c r="C60" s="5">
        <v>1</v>
      </c>
      <c r="D60" s="4">
        <f t="shared" si="4"/>
        <v>41904</v>
      </c>
      <c r="E60" s="106">
        <v>2</v>
      </c>
      <c r="F60" s="5" t="s">
        <v>15</v>
      </c>
      <c r="G60" s="18" t="s">
        <v>218</v>
      </c>
      <c r="H60" s="121"/>
      <c r="I60" s="18"/>
      <c r="J60" s="18"/>
      <c r="K60" s="18"/>
      <c r="L60" s="18"/>
      <c r="M60" s="18"/>
      <c r="N60" s="18"/>
      <c r="O60" s="18"/>
      <c r="P60" s="18"/>
      <c r="Q60" s="18"/>
      <c r="R60" s="18"/>
      <c r="S60" s="21"/>
    </row>
    <row r="61" spans="1:20" x14ac:dyDescent="0.25">
      <c r="A61" s="5">
        <f t="shared" si="3"/>
        <v>9</v>
      </c>
      <c r="B61" s="13" t="s">
        <v>13</v>
      </c>
      <c r="C61" s="5">
        <v>1</v>
      </c>
      <c r="D61" s="4">
        <f t="shared" si="4"/>
        <v>41904</v>
      </c>
      <c r="E61" s="5">
        <v>4</v>
      </c>
      <c r="F61" s="5" t="s">
        <v>15</v>
      </c>
      <c r="G61" s="18"/>
      <c r="H61" s="121"/>
      <c r="I61" s="18"/>
      <c r="J61" s="18"/>
      <c r="K61" s="18"/>
      <c r="L61" s="18"/>
      <c r="M61" s="18"/>
      <c r="N61" s="18"/>
      <c r="O61" s="18"/>
      <c r="P61" s="18"/>
      <c r="Q61" s="18"/>
      <c r="R61" s="18"/>
      <c r="S61" s="21"/>
    </row>
    <row r="62" spans="1:20" x14ac:dyDescent="0.25">
      <c r="A62" s="5">
        <f t="shared" si="3"/>
        <v>10</v>
      </c>
      <c r="B62" s="13" t="s">
        <v>13</v>
      </c>
      <c r="C62" s="5">
        <v>1</v>
      </c>
      <c r="D62" s="4">
        <f t="shared" si="4"/>
        <v>41904</v>
      </c>
      <c r="E62" s="5">
        <v>4</v>
      </c>
      <c r="F62" s="5" t="s">
        <v>15</v>
      </c>
      <c r="G62" s="18"/>
      <c r="H62" s="121"/>
      <c r="I62" s="18"/>
      <c r="J62" s="18"/>
      <c r="K62" s="18"/>
      <c r="L62" s="18"/>
      <c r="M62" s="18"/>
      <c r="N62" s="18"/>
      <c r="O62" s="18"/>
      <c r="P62" s="18"/>
      <c r="Q62" s="18"/>
      <c r="R62" s="18"/>
      <c r="S62" s="21"/>
    </row>
    <row r="63" spans="1:20" x14ac:dyDescent="0.25">
      <c r="A63" s="26">
        <f t="shared" si="3"/>
        <v>11</v>
      </c>
      <c r="B63" s="68" t="s">
        <v>13</v>
      </c>
      <c r="C63" s="26">
        <v>1</v>
      </c>
      <c r="D63" s="55">
        <f t="shared" si="4"/>
        <v>41904</v>
      </c>
      <c r="E63" s="26">
        <v>4</v>
      </c>
      <c r="F63" s="26" t="s">
        <v>15</v>
      </c>
      <c r="G63" s="72"/>
      <c r="H63" s="128"/>
      <c r="I63" s="72"/>
      <c r="J63" s="72"/>
      <c r="K63" s="72"/>
      <c r="L63" s="72"/>
      <c r="M63" s="72"/>
      <c r="N63" s="72"/>
      <c r="O63" s="72"/>
      <c r="P63" s="72"/>
      <c r="Q63" s="72"/>
      <c r="R63" s="72"/>
      <c r="S63" s="73"/>
    </row>
    <row r="64" spans="1:20" x14ac:dyDescent="0.25">
      <c r="A64" s="5">
        <f t="shared" si="3"/>
        <v>12</v>
      </c>
      <c r="B64" s="13" t="s">
        <v>13</v>
      </c>
      <c r="C64" s="5">
        <v>1</v>
      </c>
      <c r="D64" s="4">
        <f t="shared" si="4"/>
        <v>41904</v>
      </c>
      <c r="E64" s="5">
        <v>2</v>
      </c>
      <c r="F64" s="5" t="s">
        <v>15</v>
      </c>
      <c r="G64" s="18"/>
      <c r="H64" s="121"/>
      <c r="I64" s="18"/>
      <c r="J64" s="18"/>
      <c r="K64" s="18"/>
      <c r="L64" s="18"/>
      <c r="M64" s="18"/>
      <c r="N64" s="18"/>
      <c r="O64" s="18"/>
      <c r="P64" s="18"/>
      <c r="Q64" s="18"/>
      <c r="R64" s="18"/>
      <c r="S64" s="21"/>
    </row>
    <row r="65" spans="1:19" x14ac:dyDescent="0.25">
      <c r="A65" s="5">
        <f t="shared" si="3"/>
        <v>13</v>
      </c>
      <c r="B65" s="13" t="s">
        <v>13</v>
      </c>
      <c r="C65" s="5">
        <v>1</v>
      </c>
      <c r="D65" s="4">
        <f t="shared" si="4"/>
        <v>41904</v>
      </c>
      <c r="E65" s="5">
        <v>4</v>
      </c>
      <c r="F65" s="5" t="s">
        <v>15</v>
      </c>
      <c r="G65" s="18"/>
      <c r="H65" s="121"/>
      <c r="I65" s="18"/>
      <c r="J65" s="18"/>
      <c r="K65" s="18"/>
      <c r="L65" s="18"/>
      <c r="M65" s="18"/>
      <c r="N65" s="18"/>
      <c r="O65" s="18"/>
      <c r="P65" s="18"/>
      <c r="Q65" s="18"/>
      <c r="R65" s="18"/>
      <c r="S65" s="21"/>
    </row>
    <row r="66" spans="1:19" x14ac:dyDescent="0.25">
      <c r="A66" s="5">
        <f t="shared" si="3"/>
        <v>14</v>
      </c>
      <c r="B66" s="13" t="s">
        <v>13</v>
      </c>
      <c r="C66" s="5">
        <v>1</v>
      </c>
      <c r="D66" s="4">
        <f t="shared" si="4"/>
        <v>41904</v>
      </c>
      <c r="E66" s="5">
        <v>4</v>
      </c>
      <c r="F66" s="5" t="s">
        <v>14</v>
      </c>
      <c r="G66" s="18" t="s">
        <v>216</v>
      </c>
      <c r="H66" s="121"/>
      <c r="I66" s="18"/>
      <c r="J66" s="18"/>
      <c r="K66" s="18"/>
      <c r="L66" s="18"/>
      <c r="M66" s="18"/>
      <c r="N66" s="18"/>
      <c r="O66" s="18"/>
      <c r="P66" s="18"/>
      <c r="Q66" s="18"/>
      <c r="R66" s="18"/>
      <c r="S66" s="21"/>
    </row>
    <row r="67" spans="1:19" x14ac:dyDescent="0.25">
      <c r="A67" s="5">
        <f t="shared" si="3"/>
        <v>15</v>
      </c>
      <c r="B67" s="13" t="s">
        <v>13</v>
      </c>
      <c r="C67" s="5">
        <v>1</v>
      </c>
      <c r="D67" s="4">
        <f t="shared" si="4"/>
        <v>41904</v>
      </c>
      <c r="E67" s="5">
        <v>4</v>
      </c>
      <c r="F67" s="5" t="s">
        <v>14</v>
      </c>
      <c r="G67" s="18" t="s">
        <v>216</v>
      </c>
      <c r="H67" s="121"/>
      <c r="I67" s="18"/>
      <c r="J67" s="18"/>
      <c r="K67" s="18"/>
      <c r="L67" s="18"/>
      <c r="M67" s="18"/>
      <c r="N67" s="18"/>
      <c r="O67" s="18"/>
      <c r="P67" s="18"/>
      <c r="Q67" s="18"/>
      <c r="R67" s="18"/>
      <c r="S67" s="21"/>
    </row>
    <row r="68" spans="1:19" x14ac:dyDescent="0.25">
      <c r="A68" s="5">
        <f t="shared" si="3"/>
        <v>16</v>
      </c>
      <c r="B68" s="13" t="s">
        <v>13</v>
      </c>
      <c r="C68" s="5">
        <v>1</v>
      </c>
      <c r="D68" s="4">
        <f t="shared" si="4"/>
        <v>41904</v>
      </c>
      <c r="E68" s="5">
        <v>4</v>
      </c>
      <c r="F68" s="5" t="s">
        <v>14</v>
      </c>
      <c r="G68" s="18"/>
      <c r="H68" s="121"/>
      <c r="I68" s="18"/>
      <c r="J68" s="18"/>
      <c r="K68" s="18"/>
      <c r="L68" s="18"/>
      <c r="M68" s="18"/>
      <c r="N68" s="18"/>
      <c r="O68" s="18"/>
      <c r="P68" s="18"/>
      <c r="Q68" s="18"/>
      <c r="R68" s="18"/>
      <c r="S68" s="21"/>
    </row>
    <row r="69" spans="1:19" x14ac:dyDescent="0.25">
      <c r="A69" s="5">
        <f t="shared" si="3"/>
        <v>17</v>
      </c>
      <c r="B69" s="13" t="s">
        <v>13</v>
      </c>
      <c r="C69" s="5">
        <v>1</v>
      </c>
      <c r="D69" s="4">
        <f t="shared" si="4"/>
        <v>41904</v>
      </c>
      <c r="E69" s="5">
        <v>2</v>
      </c>
      <c r="F69" s="5" t="s">
        <v>14</v>
      </c>
      <c r="G69" s="18" t="s">
        <v>219</v>
      </c>
      <c r="H69" s="121"/>
      <c r="I69" s="18"/>
      <c r="J69" s="18"/>
      <c r="K69" s="18"/>
      <c r="L69" s="18"/>
      <c r="M69" s="18"/>
      <c r="N69" s="18"/>
      <c r="O69" s="18"/>
      <c r="P69" s="18"/>
      <c r="Q69" s="18"/>
      <c r="R69" s="18"/>
      <c r="S69" s="21"/>
    </row>
    <row r="70" spans="1:19" x14ac:dyDescent="0.25">
      <c r="A70" s="5">
        <f t="shared" si="3"/>
        <v>18</v>
      </c>
      <c r="B70" s="13" t="s">
        <v>13</v>
      </c>
      <c r="C70" s="5">
        <v>1</v>
      </c>
      <c r="D70" s="4">
        <f t="shared" si="4"/>
        <v>41904</v>
      </c>
      <c r="E70" s="5">
        <v>2</v>
      </c>
      <c r="F70" s="5" t="s">
        <v>14</v>
      </c>
      <c r="G70" s="18" t="s">
        <v>220</v>
      </c>
      <c r="H70" s="121"/>
      <c r="I70" s="18"/>
      <c r="J70" s="18"/>
      <c r="K70" s="18"/>
      <c r="L70" s="18"/>
      <c r="M70" s="18"/>
      <c r="N70" s="18"/>
      <c r="O70" s="18"/>
      <c r="P70" s="18"/>
      <c r="Q70" s="18"/>
      <c r="R70" s="18"/>
      <c r="S70" s="21"/>
    </row>
    <row r="71" spans="1:19" x14ac:dyDescent="0.25">
      <c r="A71" s="5">
        <f t="shared" si="3"/>
        <v>19</v>
      </c>
      <c r="B71" s="13" t="s">
        <v>13</v>
      </c>
      <c r="C71" s="5">
        <v>1</v>
      </c>
      <c r="D71" s="4">
        <f t="shared" si="4"/>
        <v>41904</v>
      </c>
      <c r="E71" s="5">
        <v>4</v>
      </c>
      <c r="F71" s="5" t="s">
        <v>14</v>
      </c>
      <c r="G71" s="18"/>
      <c r="H71" s="121"/>
      <c r="I71" s="18"/>
      <c r="J71" s="18"/>
      <c r="K71" s="18"/>
      <c r="L71" s="18"/>
      <c r="M71" s="18"/>
      <c r="N71" s="18"/>
      <c r="O71" s="18"/>
      <c r="P71" s="18"/>
      <c r="Q71" s="18"/>
      <c r="R71" s="18"/>
      <c r="S71" s="21"/>
    </row>
    <row r="72" spans="1:19" x14ac:dyDescent="0.25">
      <c r="A72" s="26">
        <f t="shared" si="3"/>
        <v>20</v>
      </c>
      <c r="B72" s="68" t="s">
        <v>13</v>
      </c>
      <c r="C72" s="26">
        <v>1</v>
      </c>
      <c r="D72" s="55">
        <f t="shared" si="4"/>
        <v>41904</v>
      </c>
      <c r="E72" s="26">
        <v>4</v>
      </c>
      <c r="F72" s="26" t="s">
        <v>15</v>
      </c>
      <c r="G72" s="72"/>
      <c r="H72" s="128"/>
      <c r="I72" s="72"/>
      <c r="J72" s="72"/>
      <c r="K72" s="72"/>
      <c r="L72" s="72"/>
      <c r="M72" s="72"/>
      <c r="N72" s="72"/>
      <c r="O72" s="72"/>
      <c r="P72" s="72"/>
      <c r="Q72" s="72"/>
      <c r="R72" s="72"/>
      <c r="S72" s="73"/>
    </row>
    <row r="73" spans="1:19" x14ac:dyDescent="0.25">
      <c r="A73" s="5">
        <f t="shared" si="3"/>
        <v>21</v>
      </c>
      <c r="B73" s="13" t="s">
        <v>13</v>
      </c>
      <c r="C73" s="5">
        <v>1</v>
      </c>
      <c r="D73" s="4">
        <f t="shared" si="4"/>
        <v>41904</v>
      </c>
      <c r="E73" s="5">
        <v>4</v>
      </c>
      <c r="F73" s="5" t="s">
        <v>15</v>
      </c>
      <c r="G73" s="18"/>
      <c r="H73" s="121"/>
      <c r="I73" s="18"/>
      <c r="J73" s="18"/>
      <c r="K73" s="18"/>
      <c r="L73" s="18"/>
      <c r="M73" s="18"/>
      <c r="N73" s="18"/>
      <c r="O73" s="18"/>
      <c r="P73" s="18"/>
      <c r="Q73" s="18"/>
      <c r="R73" s="18"/>
      <c r="S73" s="21"/>
    </row>
    <row r="74" spans="1:19" x14ac:dyDescent="0.25">
      <c r="A74" s="5">
        <f t="shared" si="3"/>
        <v>22</v>
      </c>
      <c r="B74" s="13" t="s">
        <v>13</v>
      </c>
      <c r="C74" s="5">
        <v>1</v>
      </c>
      <c r="D74" s="4">
        <f t="shared" si="4"/>
        <v>41904</v>
      </c>
      <c r="E74" s="5">
        <v>4</v>
      </c>
      <c r="F74" s="5" t="s">
        <v>15</v>
      </c>
      <c r="G74" s="18"/>
      <c r="H74" s="121"/>
      <c r="I74" s="18"/>
      <c r="J74" s="18"/>
      <c r="K74" s="18"/>
      <c r="L74" s="18"/>
      <c r="M74" s="18"/>
      <c r="N74" s="18"/>
      <c r="O74" s="18"/>
      <c r="P74" s="18"/>
      <c r="Q74" s="18"/>
      <c r="R74" s="18"/>
      <c r="S74" s="21"/>
    </row>
    <row r="75" spans="1:19" x14ac:dyDescent="0.25">
      <c r="A75" s="5">
        <f t="shared" si="3"/>
        <v>23</v>
      </c>
      <c r="B75" s="13" t="s">
        <v>13</v>
      </c>
      <c r="C75" s="5">
        <v>1</v>
      </c>
      <c r="D75" s="4">
        <f t="shared" si="4"/>
        <v>41904</v>
      </c>
      <c r="E75" s="5">
        <v>2</v>
      </c>
      <c r="F75" s="5" t="s">
        <v>15</v>
      </c>
      <c r="G75" s="18" t="s">
        <v>218</v>
      </c>
      <c r="H75" s="121"/>
      <c r="I75" s="18"/>
      <c r="J75" s="18"/>
      <c r="K75" s="18"/>
      <c r="L75" s="18"/>
      <c r="M75" s="18"/>
      <c r="N75" s="18"/>
      <c r="O75" s="18"/>
      <c r="P75" s="18"/>
      <c r="Q75" s="18"/>
      <c r="R75" s="18"/>
      <c r="S75" s="21"/>
    </row>
    <row r="76" spans="1:19" x14ac:dyDescent="0.25">
      <c r="A76" s="5">
        <f t="shared" si="3"/>
        <v>24</v>
      </c>
      <c r="B76" s="13" t="s">
        <v>13</v>
      </c>
      <c r="C76" s="5">
        <v>1</v>
      </c>
      <c r="D76" s="4">
        <f t="shared" si="4"/>
        <v>41904</v>
      </c>
      <c r="E76" s="5">
        <v>2</v>
      </c>
      <c r="F76" s="5" t="s">
        <v>15</v>
      </c>
      <c r="G76" s="18"/>
      <c r="H76" s="121"/>
      <c r="I76" s="18"/>
      <c r="J76" s="18"/>
      <c r="K76" s="18"/>
      <c r="L76" s="18"/>
      <c r="M76" s="18"/>
      <c r="N76" s="18"/>
      <c r="O76" s="18"/>
      <c r="P76" s="18"/>
      <c r="Q76" s="18"/>
      <c r="R76" s="18"/>
      <c r="S76" s="21"/>
    </row>
    <row r="77" spans="1:19" x14ac:dyDescent="0.25">
      <c r="A77" s="5"/>
      <c r="B77" s="13"/>
      <c r="C77" s="5"/>
      <c r="D77" s="4"/>
      <c r="E77" s="5"/>
      <c r="F77" s="5"/>
      <c r="G77" s="18"/>
      <c r="H77" s="121"/>
      <c r="I77" s="18"/>
      <c r="J77" s="18"/>
      <c r="K77" s="18"/>
      <c r="L77" s="18"/>
      <c r="M77" s="18"/>
      <c r="N77" s="18"/>
      <c r="O77" s="18"/>
      <c r="P77" s="18"/>
      <c r="Q77" s="18"/>
      <c r="R77" s="18"/>
      <c r="S77" s="21"/>
    </row>
    <row r="78" spans="1:19" x14ac:dyDescent="0.25">
      <c r="A78" s="5" t="s">
        <v>208</v>
      </c>
      <c r="B78" s="13" t="s">
        <v>13</v>
      </c>
      <c r="C78" s="5">
        <v>1</v>
      </c>
      <c r="D78" s="4">
        <f>D76</f>
        <v>41904</v>
      </c>
      <c r="E78" s="5">
        <v>2</v>
      </c>
      <c r="F78" s="5" t="s">
        <v>14</v>
      </c>
      <c r="G78" s="18"/>
      <c r="H78" s="121"/>
      <c r="I78" s="18"/>
      <c r="J78" s="18"/>
      <c r="K78" s="18"/>
      <c r="L78" s="18"/>
      <c r="M78" s="18"/>
      <c r="N78" s="18"/>
      <c r="O78" s="18"/>
      <c r="P78" s="18"/>
      <c r="Q78" s="18"/>
      <c r="R78" s="18"/>
      <c r="S78" s="21"/>
    </row>
    <row r="79" spans="1:19" x14ac:dyDescent="0.25">
      <c r="A79" s="5" t="s">
        <v>209</v>
      </c>
      <c r="B79" s="13" t="s">
        <v>13</v>
      </c>
      <c r="C79" s="5">
        <v>1</v>
      </c>
      <c r="D79" s="4">
        <f t="shared" si="4"/>
        <v>41904</v>
      </c>
      <c r="E79" s="5">
        <v>2</v>
      </c>
      <c r="F79" s="5" t="s">
        <v>14</v>
      </c>
      <c r="G79" s="18" t="s">
        <v>217</v>
      </c>
      <c r="H79" s="121"/>
      <c r="I79" s="18"/>
      <c r="J79" s="18"/>
      <c r="K79" s="18"/>
      <c r="L79" s="18"/>
      <c r="M79" s="18"/>
      <c r="N79" s="18"/>
      <c r="O79" s="18"/>
      <c r="P79" s="18"/>
      <c r="Q79" s="18"/>
      <c r="R79" s="18"/>
      <c r="S79" s="21"/>
    </row>
    <row r="80" spans="1:19" x14ac:dyDescent="0.25">
      <c r="A80" s="5" t="s">
        <v>210</v>
      </c>
      <c r="B80" s="13" t="s">
        <v>13</v>
      </c>
      <c r="C80" s="5">
        <v>1</v>
      </c>
      <c r="D80" s="4">
        <f t="shared" si="4"/>
        <v>41904</v>
      </c>
      <c r="E80" s="5">
        <v>2</v>
      </c>
      <c r="F80" s="5" t="s">
        <v>14</v>
      </c>
      <c r="G80" s="18" t="s">
        <v>218</v>
      </c>
      <c r="H80" s="121"/>
      <c r="I80" s="18"/>
      <c r="J80" s="18"/>
      <c r="K80" s="18"/>
      <c r="L80" s="18"/>
      <c r="M80" s="18"/>
      <c r="N80" s="18"/>
      <c r="O80" s="18"/>
      <c r="P80" s="18"/>
      <c r="Q80" s="18"/>
      <c r="R80" s="18"/>
      <c r="S80" s="21"/>
    </row>
    <row r="81" spans="1:19" x14ac:dyDescent="0.25">
      <c r="A81" s="5"/>
      <c r="B81" s="13"/>
      <c r="C81" s="5"/>
      <c r="D81" s="4">
        <f t="shared" si="4"/>
        <v>41904</v>
      </c>
      <c r="E81" s="58"/>
      <c r="F81" s="58"/>
      <c r="G81" s="18"/>
      <c r="H81" s="121"/>
      <c r="I81" s="18"/>
      <c r="J81" s="18"/>
      <c r="K81" s="18"/>
      <c r="L81" s="18"/>
      <c r="M81" s="18"/>
      <c r="N81" s="18"/>
      <c r="O81" s="18"/>
      <c r="P81" s="18"/>
      <c r="Q81" s="18"/>
      <c r="R81" s="18"/>
      <c r="S81" s="21"/>
    </row>
    <row r="82" spans="1:19" x14ac:dyDescent="0.25">
      <c r="A82" s="5" t="s">
        <v>211</v>
      </c>
      <c r="B82" s="13" t="s">
        <v>13</v>
      </c>
      <c r="C82" s="5">
        <v>1</v>
      </c>
      <c r="D82" s="4">
        <f t="shared" si="4"/>
        <v>41904</v>
      </c>
      <c r="E82" s="58">
        <v>2</v>
      </c>
      <c r="F82" s="58" t="s">
        <v>14</v>
      </c>
      <c r="G82" s="18"/>
      <c r="H82" s="121"/>
      <c r="I82" s="18"/>
      <c r="J82" s="18"/>
      <c r="K82" s="18"/>
      <c r="L82" s="18"/>
      <c r="M82" s="18"/>
      <c r="N82" s="18"/>
      <c r="O82" s="18"/>
      <c r="P82" s="18"/>
      <c r="Q82" s="18"/>
      <c r="R82" s="18"/>
      <c r="S82" s="21"/>
    </row>
    <row r="83" spans="1:19" x14ac:dyDescent="0.25">
      <c r="A83" s="5" t="s">
        <v>212</v>
      </c>
      <c r="B83" s="13" t="s">
        <v>13</v>
      </c>
      <c r="C83" s="5">
        <v>1</v>
      </c>
      <c r="D83" s="4">
        <f t="shared" si="4"/>
        <v>41904</v>
      </c>
      <c r="E83" s="58">
        <v>2</v>
      </c>
      <c r="F83" s="58" t="s">
        <v>14</v>
      </c>
      <c r="G83" s="18"/>
      <c r="H83" s="121"/>
      <c r="I83" s="18"/>
      <c r="J83" s="18"/>
      <c r="K83" s="18"/>
      <c r="L83" s="18"/>
      <c r="M83" s="18"/>
      <c r="N83" s="18"/>
      <c r="O83" s="18"/>
      <c r="P83" s="18"/>
      <c r="Q83" s="18"/>
      <c r="R83" s="18"/>
      <c r="S83" s="21"/>
    </row>
    <row r="84" spans="1:19" x14ac:dyDescent="0.25">
      <c r="A84" s="5" t="s">
        <v>213</v>
      </c>
      <c r="B84" s="13" t="s">
        <v>13</v>
      </c>
      <c r="C84" s="5">
        <v>1</v>
      </c>
      <c r="D84" s="4">
        <f t="shared" si="4"/>
        <v>41904</v>
      </c>
      <c r="E84" s="58">
        <v>2</v>
      </c>
      <c r="F84" s="58" t="s">
        <v>14</v>
      </c>
      <c r="G84" s="18"/>
      <c r="H84" s="121"/>
      <c r="I84" s="18"/>
      <c r="J84" s="18"/>
      <c r="K84" s="18"/>
      <c r="L84" s="18"/>
      <c r="M84" s="18"/>
      <c r="N84" s="18"/>
      <c r="O84" s="18"/>
      <c r="P84" s="18"/>
      <c r="Q84" s="18"/>
      <c r="R84" s="18"/>
      <c r="S84" s="21"/>
    </row>
    <row r="85" spans="1:19" ht="15.75" thickBot="1" x14ac:dyDescent="0.3">
      <c r="A85" s="7" t="s">
        <v>214</v>
      </c>
      <c r="B85" s="14" t="s">
        <v>13</v>
      </c>
      <c r="C85" s="7">
        <v>1</v>
      </c>
      <c r="D85" s="6">
        <f t="shared" si="4"/>
        <v>41904</v>
      </c>
      <c r="E85" s="7">
        <v>2</v>
      </c>
      <c r="F85" s="7" t="s">
        <v>14</v>
      </c>
      <c r="G85" s="22" t="s">
        <v>221</v>
      </c>
      <c r="H85" s="122"/>
      <c r="I85" s="22"/>
      <c r="J85" s="22"/>
      <c r="K85" s="22"/>
      <c r="L85" s="22"/>
      <c r="M85" s="22"/>
      <c r="N85" s="22"/>
      <c r="O85" s="22"/>
      <c r="P85" s="22"/>
      <c r="Q85" s="22"/>
      <c r="R85" s="22"/>
      <c r="S85" s="23"/>
    </row>
  </sheetData>
  <mergeCells count="4">
    <mergeCell ref="A1:T1"/>
    <mergeCell ref="G52:S52"/>
    <mergeCell ref="E3:E35"/>
    <mergeCell ref="A51:S51"/>
  </mergeCells>
  <pageMargins left="0.7" right="0.7" top="0.75" bottom="0.75" header="0.3" footer="0.3"/>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8"/>
  <sheetViews>
    <sheetView topLeftCell="A6" zoomScale="85" zoomScaleNormal="85" workbookViewId="0">
      <selection activeCell="A64" sqref="A64"/>
    </sheetView>
  </sheetViews>
  <sheetFormatPr defaultRowHeight="15" x14ac:dyDescent="0.25"/>
  <cols>
    <col min="1" max="1" width="13.28515625" customWidth="1"/>
    <col min="2" max="2" width="12.140625" bestFit="1" customWidth="1"/>
    <col min="13" max="13" width="12.7109375" bestFit="1" customWidth="1"/>
  </cols>
  <sheetData>
    <row r="1" spans="1:13" ht="15.75" thickBot="1" x14ac:dyDescent="0.3">
      <c r="A1" s="40" t="s">
        <v>146</v>
      </c>
      <c r="B1" s="48" t="s">
        <v>43</v>
      </c>
      <c r="C1" s="49">
        <v>0.5</v>
      </c>
      <c r="D1" s="49">
        <v>1</v>
      </c>
      <c r="E1" s="49">
        <v>1.5</v>
      </c>
      <c r="F1" s="49">
        <f>E1+0.5</f>
        <v>2</v>
      </c>
      <c r="G1" s="49">
        <f t="shared" ref="G1:L1" si="0">F1+0.5</f>
        <v>2.5</v>
      </c>
      <c r="H1" s="49">
        <f t="shared" si="0"/>
        <v>3</v>
      </c>
      <c r="I1" s="49">
        <f t="shared" si="0"/>
        <v>3.5</v>
      </c>
      <c r="J1" s="49">
        <f t="shared" si="0"/>
        <v>4</v>
      </c>
      <c r="K1" s="49">
        <f t="shared" si="0"/>
        <v>4.5</v>
      </c>
      <c r="L1" s="49">
        <f t="shared" si="0"/>
        <v>5</v>
      </c>
      <c r="M1" s="40" t="s">
        <v>148</v>
      </c>
    </row>
    <row r="2" spans="1:13" x14ac:dyDescent="0.25">
      <c r="A2" s="177" t="s">
        <v>222</v>
      </c>
      <c r="B2" s="41">
        <v>1</v>
      </c>
      <c r="C2" s="42">
        <v>14</v>
      </c>
      <c r="D2" s="42">
        <v>23</v>
      </c>
      <c r="E2" s="42">
        <v>26</v>
      </c>
      <c r="F2" s="42">
        <v>30</v>
      </c>
      <c r="G2" s="42">
        <v>32</v>
      </c>
      <c r="H2" s="42">
        <v>32</v>
      </c>
      <c r="I2" s="42">
        <v>29</v>
      </c>
      <c r="J2" s="42">
        <v>24</v>
      </c>
      <c r="K2" s="42">
        <v>18</v>
      </c>
      <c r="L2" s="42"/>
      <c r="M2" s="181">
        <v>11</v>
      </c>
    </row>
    <row r="3" spans="1:13" x14ac:dyDescent="0.25">
      <c r="A3" s="179"/>
      <c r="B3" s="41">
        <v>2</v>
      </c>
      <c r="C3" s="42">
        <v>14</v>
      </c>
      <c r="D3" s="42">
        <v>10</v>
      </c>
      <c r="E3" s="42">
        <v>20</v>
      </c>
      <c r="F3" s="42">
        <v>25</v>
      </c>
      <c r="G3" s="42">
        <v>27</v>
      </c>
      <c r="H3" s="42">
        <v>22</v>
      </c>
      <c r="I3" s="42">
        <v>22</v>
      </c>
      <c r="J3" s="42">
        <v>19</v>
      </c>
      <c r="K3" s="42">
        <v>11</v>
      </c>
      <c r="L3" s="42"/>
      <c r="M3" s="182"/>
    </row>
    <row r="4" spans="1:13" x14ac:dyDescent="0.25">
      <c r="A4" s="179"/>
      <c r="B4" s="41">
        <v>3</v>
      </c>
      <c r="C4" s="42">
        <v>9</v>
      </c>
      <c r="D4" s="42">
        <v>14</v>
      </c>
      <c r="E4" s="42">
        <v>19</v>
      </c>
      <c r="F4" s="42">
        <v>23</v>
      </c>
      <c r="G4" s="42">
        <v>21</v>
      </c>
      <c r="H4" s="42">
        <v>23</v>
      </c>
      <c r="I4" s="42">
        <v>22</v>
      </c>
      <c r="J4" s="42">
        <v>16</v>
      </c>
      <c r="K4" s="42">
        <v>9</v>
      </c>
      <c r="L4" s="42"/>
      <c r="M4" s="182"/>
    </row>
    <row r="5" spans="1:13" x14ac:dyDescent="0.25">
      <c r="A5" s="179"/>
      <c r="B5" s="41">
        <v>4</v>
      </c>
      <c r="C5" s="42">
        <v>10</v>
      </c>
      <c r="D5" s="42">
        <v>12</v>
      </c>
      <c r="E5" s="42">
        <v>18</v>
      </c>
      <c r="F5" s="42">
        <v>25</v>
      </c>
      <c r="G5" s="42">
        <v>22</v>
      </c>
      <c r="H5" s="42">
        <v>21</v>
      </c>
      <c r="I5" s="42">
        <v>22</v>
      </c>
      <c r="J5" s="42">
        <v>17</v>
      </c>
      <c r="K5" s="42">
        <v>10</v>
      </c>
      <c r="L5" s="42"/>
      <c r="M5" s="182"/>
    </row>
    <row r="6" spans="1:13" x14ac:dyDescent="0.25">
      <c r="A6" s="179"/>
      <c r="B6" s="41">
        <v>5</v>
      </c>
      <c r="C6" s="42">
        <v>7</v>
      </c>
      <c r="D6" s="42">
        <v>11</v>
      </c>
      <c r="E6" s="42">
        <v>16</v>
      </c>
      <c r="F6" s="42">
        <v>21</v>
      </c>
      <c r="G6" s="42">
        <v>21</v>
      </c>
      <c r="H6" s="42">
        <v>21</v>
      </c>
      <c r="I6" s="42">
        <v>21</v>
      </c>
      <c r="J6" s="42">
        <v>17</v>
      </c>
      <c r="K6" s="42">
        <v>9</v>
      </c>
      <c r="L6" s="42"/>
      <c r="M6" s="182"/>
    </row>
    <row r="7" spans="1:13" x14ac:dyDescent="0.25">
      <c r="A7" s="179"/>
      <c r="B7" s="41">
        <v>6</v>
      </c>
      <c r="C7" s="42">
        <v>10</v>
      </c>
      <c r="D7" s="42">
        <v>11</v>
      </c>
      <c r="E7" s="42">
        <v>17</v>
      </c>
      <c r="F7" s="42">
        <v>21</v>
      </c>
      <c r="G7" s="42">
        <v>21</v>
      </c>
      <c r="H7" s="42">
        <v>18</v>
      </c>
      <c r="I7" s="42">
        <v>19</v>
      </c>
      <c r="J7" s="42">
        <v>14</v>
      </c>
      <c r="K7" s="42">
        <v>9</v>
      </c>
      <c r="L7" s="42"/>
      <c r="M7" s="182"/>
    </row>
    <row r="8" spans="1:13" x14ac:dyDescent="0.25">
      <c r="A8" s="179"/>
      <c r="B8" s="41">
        <v>7</v>
      </c>
      <c r="C8" s="42">
        <v>12</v>
      </c>
      <c r="D8" s="42">
        <v>9</v>
      </c>
      <c r="E8" s="42">
        <v>19</v>
      </c>
      <c r="F8" s="42">
        <v>21</v>
      </c>
      <c r="G8" s="42">
        <v>21</v>
      </c>
      <c r="H8" s="42">
        <v>20</v>
      </c>
      <c r="I8" s="42">
        <v>19</v>
      </c>
      <c r="J8" s="42">
        <v>13</v>
      </c>
      <c r="K8" s="42">
        <v>9</v>
      </c>
      <c r="L8" s="42"/>
      <c r="M8" s="182"/>
    </row>
    <row r="9" spans="1:13" x14ac:dyDescent="0.25">
      <c r="A9" s="179"/>
      <c r="B9" s="41">
        <v>8</v>
      </c>
      <c r="C9" s="42">
        <v>11</v>
      </c>
      <c r="D9" s="42">
        <v>11</v>
      </c>
      <c r="E9" s="42">
        <v>18</v>
      </c>
      <c r="F9" s="42">
        <v>19</v>
      </c>
      <c r="G9" s="42">
        <v>20</v>
      </c>
      <c r="H9" s="42">
        <v>17</v>
      </c>
      <c r="I9" s="42">
        <v>19</v>
      </c>
      <c r="J9" s="42">
        <v>13</v>
      </c>
      <c r="K9" s="42">
        <v>8</v>
      </c>
      <c r="L9" s="42"/>
      <c r="M9" s="182"/>
    </row>
    <row r="10" spans="1:13" x14ac:dyDescent="0.25">
      <c r="A10" s="179"/>
      <c r="B10" s="41">
        <v>9</v>
      </c>
      <c r="C10" s="42">
        <v>8</v>
      </c>
      <c r="D10" s="42">
        <v>12</v>
      </c>
      <c r="E10" s="42">
        <v>18</v>
      </c>
      <c r="F10" s="42">
        <v>20</v>
      </c>
      <c r="G10" s="42">
        <v>19</v>
      </c>
      <c r="H10" s="42">
        <v>18</v>
      </c>
      <c r="I10" s="42">
        <v>18</v>
      </c>
      <c r="J10" s="42">
        <v>13</v>
      </c>
      <c r="K10" s="42">
        <v>7</v>
      </c>
      <c r="L10" s="42"/>
      <c r="M10" s="182"/>
    </row>
    <row r="11" spans="1:13" ht="15.75" thickBot="1" x14ac:dyDescent="0.3">
      <c r="A11" s="179"/>
      <c r="B11" s="43">
        <v>10</v>
      </c>
      <c r="C11" s="44">
        <v>12</v>
      </c>
      <c r="D11" s="44">
        <v>11</v>
      </c>
      <c r="E11" s="44">
        <v>20</v>
      </c>
      <c r="F11" s="44">
        <v>17</v>
      </c>
      <c r="G11" s="44">
        <v>22</v>
      </c>
      <c r="H11" s="44">
        <v>19</v>
      </c>
      <c r="I11" s="44">
        <v>18</v>
      </c>
      <c r="J11" s="44">
        <v>13</v>
      </c>
      <c r="K11" s="44">
        <v>9</v>
      </c>
      <c r="L11" s="44"/>
      <c r="M11" s="182"/>
    </row>
    <row r="12" spans="1:13" ht="15.75" thickBot="1" x14ac:dyDescent="0.3">
      <c r="A12" s="180"/>
      <c r="B12" s="45" t="s">
        <v>227</v>
      </c>
      <c r="C12" s="46">
        <v>3</v>
      </c>
      <c r="D12" s="46">
        <v>8</v>
      </c>
      <c r="E12" s="46">
        <v>9</v>
      </c>
      <c r="F12" s="46">
        <v>13</v>
      </c>
      <c r="G12" s="46">
        <v>18</v>
      </c>
      <c r="H12" s="46">
        <v>24</v>
      </c>
      <c r="I12" s="46">
        <v>27</v>
      </c>
      <c r="J12" s="46">
        <v>33</v>
      </c>
      <c r="K12" s="46">
        <v>39</v>
      </c>
      <c r="L12" s="46"/>
      <c r="M12" s="183"/>
    </row>
    <row r="13" spans="1:13" x14ac:dyDescent="0.25">
      <c r="A13" t="s">
        <v>149</v>
      </c>
      <c r="C13" s="38"/>
      <c r="D13" s="38"/>
      <c r="E13" s="38"/>
      <c r="F13" s="38"/>
      <c r="G13" s="38"/>
      <c r="H13" s="38"/>
      <c r="I13" s="38"/>
      <c r="J13" s="38"/>
      <c r="K13" s="38"/>
      <c r="L13" s="38"/>
    </row>
    <row r="14" spans="1:13" x14ac:dyDescent="0.25">
      <c r="A14" t="s">
        <v>150</v>
      </c>
      <c r="C14" s="38"/>
      <c r="D14" s="38"/>
      <c r="E14" s="38"/>
      <c r="F14" s="38"/>
      <c r="G14" s="38"/>
      <c r="H14" s="38"/>
      <c r="I14" s="38"/>
      <c r="J14" s="38"/>
      <c r="K14" s="38"/>
      <c r="L14" s="38"/>
    </row>
    <row r="15" spans="1:13" x14ac:dyDescent="0.25">
      <c r="A15" t="s">
        <v>151</v>
      </c>
      <c r="C15" s="38"/>
      <c r="D15" s="38"/>
      <c r="E15" s="38"/>
      <c r="F15" s="38"/>
      <c r="G15" s="38"/>
      <c r="H15" s="38"/>
      <c r="I15" s="38"/>
      <c r="J15" s="38"/>
      <c r="K15" s="38"/>
      <c r="L15" s="38"/>
    </row>
    <row r="16" spans="1:13" x14ac:dyDescent="0.25">
      <c r="A16" t="s">
        <v>152</v>
      </c>
      <c r="C16" s="38"/>
      <c r="D16" s="38"/>
      <c r="E16" s="38"/>
      <c r="F16" s="38"/>
      <c r="G16" s="38"/>
      <c r="H16" s="38"/>
      <c r="I16" s="38"/>
      <c r="J16" s="38"/>
      <c r="K16" s="38"/>
      <c r="L16" s="38"/>
    </row>
    <row r="17" spans="1:13" ht="15.75" thickBot="1" x14ac:dyDescent="0.3">
      <c r="C17" s="38"/>
      <c r="D17" s="38"/>
      <c r="E17" s="38"/>
      <c r="F17" s="38"/>
      <c r="G17" s="38"/>
      <c r="H17" s="38"/>
      <c r="I17" s="38"/>
      <c r="J17" s="38"/>
      <c r="K17" s="38"/>
      <c r="L17" s="38"/>
    </row>
    <row r="18" spans="1:13" ht="15.75" thickBot="1" x14ac:dyDescent="0.3">
      <c r="A18" s="40" t="s">
        <v>146</v>
      </c>
      <c r="B18" s="48" t="s">
        <v>43</v>
      </c>
      <c r="C18" s="49">
        <v>0.5</v>
      </c>
      <c r="D18" s="49">
        <v>1</v>
      </c>
      <c r="E18" s="49">
        <v>1.5</v>
      </c>
      <c r="F18" s="49">
        <f>E18+0.5</f>
        <v>2</v>
      </c>
      <c r="G18" s="49">
        <f t="shared" ref="G18:L18" si="1">F18+0.5</f>
        <v>2.5</v>
      </c>
      <c r="H18" s="49">
        <f t="shared" si="1"/>
        <v>3</v>
      </c>
      <c r="I18" s="49">
        <f t="shared" si="1"/>
        <v>3.5</v>
      </c>
      <c r="J18" s="49">
        <f t="shared" si="1"/>
        <v>4</v>
      </c>
      <c r="K18" s="49">
        <f>J18+0.5</f>
        <v>4.5</v>
      </c>
      <c r="L18" s="49">
        <f t="shared" si="1"/>
        <v>5</v>
      </c>
      <c r="M18" s="40" t="s">
        <v>148</v>
      </c>
    </row>
    <row r="19" spans="1:13" x14ac:dyDescent="0.25">
      <c r="A19" s="177" t="s">
        <v>223</v>
      </c>
      <c r="B19" s="41">
        <v>1</v>
      </c>
      <c r="C19" s="42">
        <v>12</v>
      </c>
      <c r="D19" s="42">
        <v>18</v>
      </c>
      <c r="E19" s="42">
        <v>22</v>
      </c>
      <c r="F19" s="42">
        <v>28</v>
      </c>
      <c r="G19" s="42">
        <v>32</v>
      </c>
      <c r="H19" s="42">
        <v>32</v>
      </c>
      <c r="I19" s="42">
        <v>32</v>
      </c>
      <c r="J19" s="42">
        <v>26</v>
      </c>
      <c r="K19" s="42">
        <v>18</v>
      </c>
      <c r="L19" s="42"/>
      <c r="M19" s="181">
        <v>13</v>
      </c>
    </row>
    <row r="20" spans="1:13" x14ac:dyDescent="0.25">
      <c r="A20" s="179"/>
      <c r="B20" s="41">
        <v>2</v>
      </c>
      <c r="C20" s="42">
        <v>12</v>
      </c>
      <c r="D20" s="42">
        <v>18</v>
      </c>
      <c r="E20" s="42">
        <v>22</v>
      </c>
      <c r="F20" s="42">
        <v>24</v>
      </c>
      <c r="G20" s="42">
        <v>27</v>
      </c>
      <c r="H20" s="42">
        <v>26</v>
      </c>
      <c r="I20" s="42">
        <v>28</v>
      </c>
      <c r="J20" s="42">
        <v>20</v>
      </c>
      <c r="K20" s="42">
        <v>14</v>
      </c>
      <c r="L20" s="42"/>
      <c r="M20" s="182"/>
    </row>
    <row r="21" spans="1:13" x14ac:dyDescent="0.25">
      <c r="A21" s="179"/>
      <c r="B21" s="41">
        <v>3</v>
      </c>
      <c r="C21" s="42">
        <v>12</v>
      </c>
      <c r="D21" s="42">
        <v>16</v>
      </c>
      <c r="E21" s="42">
        <v>22</v>
      </c>
      <c r="F21" s="42">
        <v>21</v>
      </c>
      <c r="G21" s="42">
        <v>25</v>
      </c>
      <c r="H21" s="42">
        <v>27</v>
      </c>
      <c r="I21" s="42">
        <v>23</v>
      </c>
      <c r="J21" s="42">
        <v>18</v>
      </c>
      <c r="K21" s="42">
        <v>13</v>
      </c>
      <c r="L21" s="42"/>
      <c r="M21" s="182"/>
    </row>
    <row r="22" spans="1:13" x14ac:dyDescent="0.25">
      <c r="A22" s="179"/>
      <c r="B22" s="41">
        <v>4</v>
      </c>
      <c r="C22" s="42">
        <v>11</v>
      </c>
      <c r="D22" s="42" t="s">
        <v>224</v>
      </c>
      <c r="E22" s="42">
        <v>18</v>
      </c>
      <c r="F22" s="42">
        <v>23</v>
      </c>
      <c r="G22" s="42">
        <v>27</v>
      </c>
      <c r="H22" s="42">
        <v>23</v>
      </c>
      <c r="I22" s="42">
        <v>24</v>
      </c>
      <c r="J22" s="42">
        <v>18</v>
      </c>
      <c r="K22" s="42">
        <v>9</v>
      </c>
      <c r="L22" s="42"/>
      <c r="M22" s="182"/>
    </row>
    <row r="23" spans="1:13" x14ac:dyDescent="0.25">
      <c r="A23" s="179"/>
      <c r="B23" s="41">
        <v>5</v>
      </c>
      <c r="C23" s="42">
        <v>10</v>
      </c>
      <c r="D23" s="42" t="s">
        <v>224</v>
      </c>
      <c r="E23" s="42">
        <v>18</v>
      </c>
      <c r="F23" s="42">
        <v>21</v>
      </c>
      <c r="G23" s="42">
        <v>23</v>
      </c>
      <c r="H23" s="42">
        <v>23</v>
      </c>
      <c r="I23" s="42">
        <v>24</v>
      </c>
      <c r="J23" s="42">
        <v>19</v>
      </c>
      <c r="K23" s="42">
        <v>10</v>
      </c>
      <c r="L23" s="42"/>
      <c r="M23" s="182"/>
    </row>
    <row r="24" spans="1:13" x14ac:dyDescent="0.25">
      <c r="A24" s="179"/>
      <c r="B24" s="41">
        <v>6</v>
      </c>
      <c r="C24" s="42">
        <v>10</v>
      </c>
      <c r="D24" s="42">
        <v>10</v>
      </c>
      <c r="E24" s="42">
        <v>18</v>
      </c>
      <c r="F24" s="42">
        <v>19</v>
      </c>
      <c r="G24" s="42">
        <v>22</v>
      </c>
      <c r="H24" s="42">
        <v>21</v>
      </c>
      <c r="I24" s="42">
        <v>24</v>
      </c>
      <c r="J24" s="42">
        <v>16</v>
      </c>
      <c r="K24" s="42">
        <v>10</v>
      </c>
      <c r="L24" s="42"/>
      <c r="M24" s="182"/>
    </row>
    <row r="25" spans="1:13" x14ac:dyDescent="0.25">
      <c r="A25" s="179"/>
      <c r="B25" s="41">
        <v>7</v>
      </c>
      <c r="C25" s="42">
        <v>10</v>
      </c>
      <c r="D25" s="42">
        <v>11</v>
      </c>
      <c r="E25" s="42">
        <v>18</v>
      </c>
      <c r="F25" s="42">
        <v>22</v>
      </c>
      <c r="G25" s="42">
        <v>23</v>
      </c>
      <c r="H25" s="42">
        <v>19</v>
      </c>
      <c r="I25" s="42">
        <v>19</v>
      </c>
      <c r="J25" s="42">
        <v>18</v>
      </c>
      <c r="K25" s="42">
        <v>10</v>
      </c>
      <c r="L25" s="42"/>
      <c r="M25" s="182"/>
    </row>
    <row r="26" spans="1:13" x14ac:dyDescent="0.25">
      <c r="A26" s="179"/>
      <c r="B26" s="41">
        <v>8</v>
      </c>
      <c r="C26" s="42">
        <v>11</v>
      </c>
      <c r="D26" s="42">
        <v>6</v>
      </c>
      <c r="E26" s="42">
        <v>18</v>
      </c>
      <c r="F26" s="42">
        <v>19</v>
      </c>
      <c r="G26" s="42">
        <v>22</v>
      </c>
      <c r="H26" s="42">
        <v>22</v>
      </c>
      <c r="I26" s="42">
        <v>21</v>
      </c>
      <c r="J26" s="42">
        <v>13</v>
      </c>
      <c r="K26" s="42">
        <v>11</v>
      </c>
      <c r="L26" s="42"/>
      <c r="M26" s="182"/>
    </row>
    <row r="27" spans="1:13" x14ac:dyDescent="0.25">
      <c r="A27" s="179"/>
      <c r="B27" s="41">
        <v>9</v>
      </c>
      <c r="C27" s="42">
        <v>10</v>
      </c>
      <c r="D27" s="42">
        <v>12</v>
      </c>
      <c r="E27" s="42">
        <v>16</v>
      </c>
      <c r="F27" s="42">
        <v>18</v>
      </c>
      <c r="G27" s="42">
        <v>23</v>
      </c>
      <c r="H27" s="42">
        <v>21</v>
      </c>
      <c r="I27" s="42">
        <v>20</v>
      </c>
      <c r="J27" s="42">
        <v>13</v>
      </c>
      <c r="K27" s="42">
        <v>9</v>
      </c>
      <c r="L27" s="42"/>
      <c r="M27" s="182"/>
    </row>
    <row r="28" spans="1:13" ht="15.75" thickBot="1" x14ac:dyDescent="0.3">
      <c r="A28" s="179"/>
      <c r="B28" s="43">
        <v>10</v>
      </c>
      <c r="C28" s="44">
        <v>10</v>
      </c>
      <c r="D28" s="44">
        <v>13</v>
      </c>
      <c r="E28" s="44">
        <v>16</v>
      </c>
      <c r="F28" s="44">
        <v>20</v>
      </c>
      <c r="G28" s="44">
        <v>23</v>
      </c>
      <c r="H28" s="44">
        <v>24</v>
      </c>
      <c r="I28" s="44">
        <v>23</v>
      </c>
      <c r="J28" s="44">
        <v>15</v>
      </c>
      <c r="K28" s="44">
        <v>10</v>
      </c>
      <c r="L28" s="44"/>
      <c r="M28" s="182"/>
    </row>
    <row r="29" spans="1:13" ht="15.75" thickBot="1" x14ac:dyDescent="0.3">
      <c r="A29" s="180"/>
      <c r="B29" s="45" t="s">
        <v>227</v>
      </c>
      <c r="C29" s="46">
        <v>4</v>
      </c>
      <c r="D29" s="46">
        <v>7</v>
      </c>
      <c r="E29" s="46">
        <v>12</v>
      </c>
      <c r="F29" s="46">
        <v>16</v>
      </c>
      <c r="G29" s="46">
        <v>19</v>
      </c>
      <c r="H29" s="46">
        <v>25</v>
      </c>
      <c r="I29" s="46">
        <v>30</v>
      </c>
      <c r="J29" s="46">
        <v>36</v>
      </c>
      <c r="K29" s="46">
        <v>40</v>
      </c>
      <c r="L29" s="46"/>
      <c r="M29" s="183"/>
    </row>
    <row r="30" spans="1:13" x14ac:dyDescent="0.25">
      <c r="A30" t="s">
        <v>149</v>
      </c>
      <c r="C30" s="38"/>
      <c r="D30" s="51" t="s">
        <v>225</v>
      </c>
      <c r="E30" s="38"/>
      <c r="F30" s="38"/>
      <c r="G30" s="38"/>
      <c r="H30" s="38"/>
      <c r="I30" s="38"/>
      <c r="J30" s="38"/>
      <c r="K30" s="38"/>
      <c r="L30" s="38"/>
    </row>
    <row r="31" spans="1:13" x14ac:dyDescent="0.25">
      <c r="A31" t="s">
        <v>150</v>
      </c>
      <c r="C31" s="38"/>
      <c r="D31" s="38"/>
      <c r="E31" s="38"/>
      <c r="F31" s="38"/>
      <c r="G31" s="38"/>
      <c r="H31" s="38"/>
      <c r="I31" s="38"/>
      <c r="J31" s="38"/>
      <c r="K31" s="38"/>
      <c r="L31" s="38"/>
    </row>
    <row r="32" spans="1:13" x14ac:dyDescent="0.25">
      <c r="A32" t="s">
        <v>151</v>
      </c>
      <c r="C32" s="38"/>
      <c r="D32" s="38"/>
      <c r="E32" s="38"/>
      <c r="F32" s="38"/>
      <c r="G32" s="38"/>
      <c r="H32" s="38"/>
      <c r="I32" s="38"/>
      <c r="J32" s="38"/>
      <c r="K32" s="38"/>
      <c r="L32" s="38"/>
    </row>
    <row r="33" spans="1:13" x14ac:dyDescent="0.25">
      <c r="A33" t="s">
        <v>152</v>
      </c>
      <c r="C33" s="38"/>
      <c r="D33" s="38"/>
      <c r="E33" s="38"/>
      <c r="F33" s="38"/>
      <c r="G33" s="38"/>
      <c r="H33" s="38"/>
      <c r="I33" s="38"/>
      <c r="J33" s="38"/>
      <c r="K33" s="38"/>
      <c r="L33" s="38"/>
    </row>
    <row r="34" spans="1:13" ht="15.75" thickBot="1" x14ac:dyDescent="0.3">
      <c r="C34" s="38"/>
      <c r="D34" s="38"/>
      <c r="E34" s="38"/>
      <c r="F34" s="38"/>
      <c r="G34" s="38"/>
      <c r="H34" s="38"/>
      <c r="I34" s="38"/>
      <c r="J34" s="38"/>
      <c r="K34" s="38"/>
      <c r="L34" s="38"/>
    </row>
    <row r="35" spans="1:13" ht="15.75" thickBot="1" x14ac:dyDescent="0.3">
      <c r="A35" s="40" t="s">
        <v>146</v>
      </c>
      <c r="B35" s="48" t="s">
        <v>43</v>
      </c>
      <c r="C35" s="49">
        <v>0.5</v>
      </c>
      <c r="D35" s="49">
        <v>1</v>
      </c>
      <c r="E35" s="49">
        <v>1.5</v>
      </c>
      <c r="F35" s="49">
        <f t="shared" ref="F35:L35" si="2">E35+0.5</f>
        <v>2</v>
      </c>
      <c r="G35" s="49">
        <f t="shared" si="2"/>
        <v>2.5</v>
      </c>
      <c r="H35" s="49">
        <f t="shared" si="2"/>
        <v>3</v>
      </c>
      <c r="I35" s="49">
        <f t="shared" si="2"/>
        <v>3.5</v>
      </c>
      <c r="J35" s="49">
        <f t="shared" si="2"/>
        <v>4</v>
      </c>
      <c r="K35" s="49">
        <f t="shared" si="2"/>
        <v>4.5</v>
      </c>
      <c r="L35" s="49">
        <f t="shared" si="2"/>
        <v>5</v>
      </c>
      <c r="M35" s="40" t="s">
        <v>148</v>
      </c>
    </row>
    <row r="36" spans="1:13" x14ac:dyDescent="0.25">
      <c r="A36" s="177" t="s">
        <v>226</v>
      </c>
      <c r="B36" s="41">
        <v>1</v>
      </c>
      <c r="C36" s="42">
        <v>27</v>
      </c>
      <c r="D36" s="42">
        <v>38</v>
      </c>
      <c r="E36" s="42">
        <v>43</v>
      </c>
      <c r="F36" s="42">
        <v>47</v>
      </c>
      <c r="G36" s="42">
        <v>46</v>
      </c>
      <c r="H36" s="42">
        <v>35</v>
      </c>
      <c r="I36" s="42">
        <v>25</v>
      </c>
      <c r="J36" s="42"/>
      <c r="K36" s="42"/>
      <c r="L36" s="42"/>
      <c r="M36" s="181">
        <v>22</v>
      </c>
    </row>
    <row r="37" spans="1:13" x14ac:dyDescent="0.25">
      <c r="A37" s="179"/>
      <c r="B37" s="41">
        <v>2</v>
      </c>
      <c r="C37" s="42">
        <v>26</v>
      </c>
      <c r="D37" s="42">
        <v>34</v>
      </c>
      <c r="E37" s="42">
        <v>34</v>
      </c>
      <c r="F37" s="42">
        <v>38</v>
      </c>
      <c r="G37" s="42">
        <v>37</v>
      </c>
      <c r="H37" s="42">
        <v>25</v>
      </c>
      <c r="I37" s="42">
        <v>17</v>
      </c>
      <c r="J37" s="42"/>
      <c r="K37" s="42"/>
      <c r="L37" s="42"/>
      <c r="M37" s="182"/>
    </row>
    <row r="38" spans="1:13" x14ac:dyDescent="0.25">
      <c r="A38" s="179"/>
      <c r="B38" s="41">
        <v>3</v>
      </c>
      <c r="C38" s="42">
        <v>25</v>
      </c>
      <c r="D38" s="42">
        <v>24</v>
      </c>
      <c r="E38" s="42">
        <v>28</v>
      </c>
      <c r="F38" s="42">
        <v>36</v>
      </c>
      <c r="G38" s="42">
        <v>34</v>
      </c>
      <c r="H38" s="42">
        <v>24</v>
      </c>
      <c r="I38" s="42">
        <v>16</v>
      </c>
      <c r="J38" s="42"/>
      <c r="K38" s="42"/>
      <c r="L38" s="42"/>
      <c r="M38" s="182"/>
    </row>
    <row r="39" spans="1:13" x14ac:dyDescent="0.25">
      <c r="A39" s="179"/>
      <c r="B39" s="41">
        <v>4</v>
      </c>
      <c r="C39" s="42">
        <v>24</v>
      </c>
      <c r="D39" s="42">
        <v>28</v>
      </c>
      <c r="E39" s="42">
        <v>32</v>
      </c>
      <c r="F39" s="42">
        <v>33</v>
      </c>
      <c r="G39" s="42">
        <v>31</v>
      </c>
      <c r="H39" s="42">
        <v>26</v>
      </c>
      <c r="I39" s="42">
        <v>18</v>
      </c>
      <c r="J39" s="42"/>
      <c r="K39" s="42"/>
      <c r="L39" s="42"/>
      <c r="M39" s="182"/>
    </row>
    <row r="40" spans="1:13" x14ac:dyDescent="0.25">
      <c r="A40" s="179"/>
      <c r="B40" s="41">
        <v>5</v>
      </c>
      <c r="C40" s="42">
        <v>23</v>
      </c>
      <c r="D40" s="42">
        <v>28</v>
      </c>
      <c r="E40" s="42">
        <v>33</v>
      </c>
      <c r="F40" s="42">
        <v>38</v>
      </c>
      <c r="G40" s="42">
        <v>32</v>
      </c>
      <c r="H40" s="42">
        <v>21</v>
      </c>
      <c r="I40" s="42">
        <v>15</v>
      </c>
      <c r="J40" s="42"/>
      <c r="K40" s="42"/>
      <c r="L40" s="42"/>
      <c r="M40" s="182"/>
    </row>
    <row r="41" spans="1:13" x14ac:dyDescent="0.25">
      <c r="A41" s="179"/>
      <c r="B41" s="41">
        <v>6</v>
      </c>
      <c r="C41" s="42">
        <v>22</v>
      </c>
      <c r="D41" s="42">
        <v>28</v>
      </c>
      <c r="E41" s="42">
        <v>35</v>
      </c>
      <c r="F41" s="42">
        <v>32</v>
      </c>
      <c r="G41" s="38">
        <v>33</v>
      </c>
      <c r="H41" s="42">
        <v>23</v>
      </c>
      <c r="I41" s="42">
        <v>15</v>
      </c>
      <c r="J41" s="42"/>
      <c r="K41" s="42"/>
      <c r="L41" s="42"/>
      <c r="M41" s="182"/>
    </row>
    <row r="42" spans="1:13" x14ac:dyDescent="0.25">
      <c r="A42" s="179"/>
      <c r="B42" s="41">
        <v>7</v>
      </c>
      <c r="C42" s="42">
        <v>24</v>
      </c>
      <c r="D42" s="42">
        <v>28</v>
      </c>
      <c r="E42" s="42">
        <v>35</v>
      </c>
      <c r="F42" s="42">
        <v>30</v>
      </c>
      <c r="G42" s="42">
        <v>29</v>
      </c>
      <c r="H42" s="42">
        <v>20</v>
      </c>
      <c r="I42" s="42">
        <v>15</v>
      </c>
      <c r="J42" s="42"/>
      <c r="K42" s="42"/>
      <c r="L42" s="42"/>
      <c r="M42" s="182"/>
    </row>
    <row r="43" spans="1:13" x14ac:dyDescent="0.25">
      <c r="A43" s="179"/>
      <c r="B43" s="41">
        <v>8</v>
      </c>
      <c r="C43" s="42">
        <v>18</v>
      </c>
      <c r="D43" s="42">
        <v>25</v>
      </c>
      <c r="E43" s="42">
        <v>27</v>
      </c>
      <c r="F43" s="42">
        <v>31</v>
      </c>
      <c r="G43" s="42">
        <v>27</v>
      </c>
      <c r="H43" s="42">
        <v>17</v>
      </c>
      <c r="I43" s="42">
        <v>16</v>
      </c>
      <c r="J43" s="42"/>
      <c r="K43" s="42"/>
      <c r="L43" s="42"/>
      <c r="M43" s="182"/>
    </row>
    <row r="44" spans="1:13" x14ac:dyDescent="0.25">
      <c r="A44" s="179"/>
      <c r="B44" s="41">
        <v>9</v>
      </c>
      <c r="C44" s="42">
        <v>20</v>
      </c>
      <c r="D44" s="42">
        <v>25</v>
      </c>
      <c r="E44" s="42">
        <v>27</v>
      </c>
      <c r="F44" s="42">
        <v>30</v>
      </c>
      <c r="G44" s="42">
        <v>30</v>
      </c>
      <c r="H44" s="42">
        <v>18</v>
      </c>
      <c r="I44" s="42">
        <v>16</v>
      </c>
      <c r="J44" s="42"/>
      <c r="K44" s="42"/>
      <c r="L44" s="42"/>
      <c r="M44" s="182"/>
    </row>
    <row r="45" spans="1:13" ht="15.75" thickBot="1" x14ac:dyDescent="0.3">
      <c r="A45" s="179"/>
      <c r="B45" s="43">
        <v>10</v>
      </c>
      <c r="C45" s="44">
        <v>26</v>
      </c>
      <c r="D45" s="44">
        <v>22</v>
      </c>
      <c r="E45" s="44">
        <v>29</v>
      </c>
      <c r="F45" s="44">
        <v>29</v>
      </c>
      <c r="G45" s="42">
        <v>29</v>
      </c>
      <c r="H45" s="44">
        <v>17</v>
      </c>
      <c r="I45" s="44">
        <v>15</v>
      </c>
      <c r="J45" s="44"/>
      <c r="K45" s="44"/>
      <c r="L45" s="44"/>
      <c r="M45" s="182"/>
    </row>
    <row r="46" spans="1:13" ht="15.75" thickBot="1" x14ac:dyDescent="0.3">
      <c r="A46" s="180"/>
      <c r="B46" s="45" t="s">
        <v>227</v>
      </c>
      <c r="C46" s="46">
        <v>2</v>
      </c>
      <c r="D46" s="46">
        <v>5</v>
      </c>
      <c r="E46" s="46">
        <v>8</v>
      </c>
      <c r="F46" s="46">
        <v>13</v>
      </c>
      <c r="G46" s="46">
        <v>15</v>
      </c>
      <c r="H46" s="46">
        <v>21</v>
      </c>
      <c r="I46" s="46">
        <v>25</v>
      </c>
      <c r="J46" s="46"/>
      <c r="K46" s="46"/>
      <c r="L46" s="46"/>
      <c r="M46" s="183"/>
    </row>
    <row r="47" spans="1:13" x14ac:dyDescent="0.25">
      <c r="A47" t="s">
        <v>149</v>
      </c>
      <c r="C47" s="38"/>
      <c r="D47" s="38"/>
      <c r="E47" s="38"/>
      <c r="F47" s="39"/>
      <c r="G47" s="51"/>
      <c r="H47" s="38"/>
      <c r="I47" s="38"/>
      <c r="J47" s="38"/>
      <c r="K47" s="38"/>
      <c r="L47" s="38"/>
    </row>
    <row r="48" spans="1:13" x14ac:dyDescent="0.25">
      <c r="A48" t="s">
        <v>150</v>
      </c>
      <c r="C48" s="38"/>
      <c r="D48" s="38"/>
      <c r="E48" s="38"/>
      <c r="F48" s="38"/>
      <c r="G48" s="51"/>
      <c r="H48" s="38"/>
      <c r="I48" s="38"/>
      <c r="J48" s="38"/>
      <c r="K48" s="38"/>
      <c r="L48" s="38"/>
    </row>
    <row r="49" spans="1:13" x14ac:dyDescent="0.25">
      <c r="A49" t="s">
        <v>151</v>
      </c>
      <c r="C49" s="38"/>
      <c r="D49" s="38"/>
      <c r="E49" s="38"/>
      <c r="F49" s="38"/>
      <c r="G49" s="38"/>
      <c r="H49" s="38"/>
      <c r="I49" s="38"/>
      <c r="J49" s="38"/>
      <c r="K49" s="38"/>
      <c r="L49" s="38"/>
    </row>
    <row r="50" spans="1:13" x14ac:dyDescent="0.25">
      <c r="A50" t="s">
        <v>152</v>
      </c>
      <c r="C50" s="38"/>
      <c r="D50" s="38"/>
      <c r="E50" s="38"/>
      <c r="F50" s="38"/>
      <c r="G50" s="38"/>
      <c r="H50" s="38"/>
      <c r="I50" s="38"/>
      <c r="J50" s="38"/>
      <c r="K50" s="38"/>
      <c r="L50" s="38"/>
    </row>
    <row r="51" spans="1:13" ht="15.75" thickBot="1" x14ac:dyDescent="0.3">
      <c r="C51" s="38"/>
      <c r="D51" s="38"/>
      <c r="E51" s="38"/>
      <c r="F51" s="38"/>
      <c r="G51" s="38"/>
      <c r="H51" s="38"/>
      <c r="I51" s="38"/>
      <c r="J51" s="38"/>
      <c r="K51" s="38"/>
      <c r="L51" s="38"/>
    </row>
    <row r="52" spans="1:13" ht="15.75" thickBot="1" x14ac:dyDescent="0.3">
      <c r="A52" s="40" t="s">
        <v>146</v>
      </c>
      <c r="B52" s="48" t="s">
        <v>43</v>
      </c>
      <c r="C52" s="49">
        <v>0.5</v>
      </c>
      <c r="D52" s="49">
        <v>1</v>
      </c>
      <c r="E52" s="49">
        <v>1.5</v>
      </c>
      <c r="F52" s="49">
        <f t="shared" ref="F52:L52" si="3">E52+0.5</f>
        <v>2</v>
      </c>
      <c r="G52" s="49">
        <f t="shared" si="3"/>
        <v>2.5</v>
      </c>
      <c r="H52" s="49">
        <f t="shared" si="3"/>
        <v>3</v>
      </c>
      <c r="I52" s="49">
        <f t="shared" si="3"/>
        <v>3.5</v>
      </c>
      <c r="J52" s="49">
        <f t="shared" si="3"/>
        <v>4</v>
      </c>
      <c r="K52" s="49">
        <f t="shared" si="3"/>
        <v>4.5</v>
      </c>
      <c r="L52" s="49">
        <f t="shared" si="3"/>
        <v>5</v>
      </c>
      <c r="M52" s="40" t="s">
        <v>148</v>
      </c>
    </row>
    <row r="53" spans="1:13" x14ac:dyDescent="0.25">
      <c r="A53" s="177" t="s">
        <v>286</v>
      </c>
      <c r="B53" s="41">
        <v>1</v>
      </c>
      <c r="C53" s="42">
        <v>27</v>
      </c>
      <c r="D53" s="42">
        <v>37</v>
      </c>
      <c r="E53" s="42">
        <v>43</v>
      </c>
      <c r="F53" s="42">
        <v>45</v>
      </c>
      <c r="G53" s="42">
        <v>48</v>
      </c>
      <c r="H53" s="42">
        <v>44</v>
      </c>
      <c r="I53" s="42">
        <v>40</v>
      </c>
      <c r="J53" s="42">
        <v>28</v>
      </c>
      <c r="K53" s="42">
        <v>20</v>
      </c>
      <c r="L53" s="42">
        <v>15</v>
      </c>
      <c r="M53" s="181">
        <v>12</v>
      </c>
    </row>
    <row r="54" spans="1:13" x14ac:dyDescent="0.25">
      <c r="A54" s="179"/>
      <c r="B54" s="41">
        <v>2</v>
      </c>
      <c r="C54" s="42">
        <v>20</v>
      </c>
      <c r="D54" s="42">
        <v>26</v>
      </c>
      <c r="E54" s="42">
        <v>33</v>
      </c>
      <c r="F54" s="42">
        <v>43</v>
      </c>
      <c r="G54" s="42">
        <v>39</v>
      </c>
      <c r="H54" s="42">
        <v>33</v>
      </c>
      <c r="I54" s="42">
        <v>27</v>
      </c>
      <c r="J54" s="42">
        <v>18</v>
      </c>
      <c r="K54" s="42">
        <v>14</v>
      </c>
      <c r="L54" s="42">
        <v>12</v>
      </c>
      <c r="M54" s="182"/>
    </row>
    <row r="55" spans="1:13" x14ac:dyDescent="0.25">
      <c r="A55" s="179"/>
      <c r="B55" s="41">
        <v>3</v>
      </c>
      <c r="C55" s="42">
        <v>24</v>
      </c>
      <c r="D55" s="42">
        <v>23</v>
      </c>
      <c r="E55" s="42">
        <v>33</v>
      </c>
      <c r="F55" s="42">
        <v>43</v>
      </c>
      <c r="G55" s="42">
        <v>33</v>
      </c>
      <c r="H55" s="42">
        <v>27</v>
      </c>
      <c r="I55" s="42">
        <v>26</v>
      </c>
      <c r="J55" s="42">
        <v>16</v>
      </c>
      <c r="K55" s="42">
        <v>12</v>
      </c>
      <c r="L55" s="42">
        <v>10</v>
      </c>
      <c r="M55" s="182"/>
    </row>
    <row r="56" spans="1:13" x14ac:dyDescent="0.25">
      <c r="A56" s="179"/>
      <c r="B56" s="41">
        <v>4</v>
      </c>
      <c r="C56" s="42">
        <v>15</v>
      </c>
      <c r="D56" s="42">
        <v>23</v>
      </c>
      <c r="E56" s="42">
        <v>28</v>
      </c>
      <c r="F56" s="42">
        <v>33</v>
      </c>
      <c r="G56" s="42">
        <v>30</v>
      </c>
      <c r="H56" s="42">
        <v>28</v>
      </c>
      <c r="I56" s="42">
        <v>24</v>
      </c>
      <c r="J56" s="42">
        <v>16</v>
      </c>
      <c r="K56" s="42">
        <v>12</v>
      </c>
      <c r="L56" s="42">
        <v>11</v>
      </c>
      <c r="M56" s="182"/>
    </row>
    <row r="57" spans="1:13" x14ac:dyDescent="0.25">
      <c r="A57" s="179"/>
      <c r="B57" s="41">
        <v>5</v>
      </c>
      <c r="C57" s="42">
        <v>20</v>
      </c>
      <c r="D57" s="42">
        <v>25</v>
      </c>
      <c r="E57" s="42">
        <v>28</v>
      </c>
      <c r="F57" s="42">
        <v>26</v>
      </c>
      <c r="G57" s="42">
        <v>34</v>
      </c>
      <c r="H57" s="42">
        <v>28</v>
      </c>
      <c r="I57" s="42">
        <v>22</v>
      </c>
      <c r="J57" s="42">
        <v>18</v>
      </c>
      <c r="K57" s="42">
        <v>12</v>
      </c>
      <c r="L57" s="42">
        <v>11</v>
      </c>
      <c r="M57" s="182"/>
    </row>
    <row r="58" spans="1:13" x14ac:dyDescent="0.25">
      <c r="A58" s="179"/>
      <c r="B58" s="41">
        <v>6</v>
      </c>
      <c r="C58" s="42">
        <v>23</v>
      </c>
      <c r="D58" s="42">
        <v>23</v>
      </c>
      <c r="E58" s="42">
        <v>27</v>
      </c>
      <c r="F58" s="42">
        <v>28</v>
      </c>
      <c r="G58" s="38">
        <v>29</v>
      </c>
      <c r="H58" s="42">
        <v>29</v>
      </c>
      <c r="I58" s="42">
        <v>20</v>
      </c>
      <c r="J58" s="42">
        <v>17</v>
      </c>
      <c r="K58" s="42">
        <v>12</v>
      </c>
      <c r="L58" s="42">
        <v>10</v>
      </c>
      <c r="M58" s="182"/>
    </row>
    <row r="59" spans="1:13" x14ac:dyDescent="0.25">
      <c r="A59" s="179"/>
      <c r="B59" s="41">
        <v>7</v>
      </c>
      <c r="C59" s="42">
        <v>20</v>
      </c>
      <c r="D59" s="42">
        <v>26</v>
      </c>
      <c r="E59" s="42">
        <v>26</v>
      </c>
      <c r="F59" s="42">
        <v>27</v>
      </c>
      <c r="G59" s="42">
        <v>27</v>
      </c>
      <c r="H59" s="42">
        <v>26</v>
      </c>
      <c r="I59" s="42">
        <v>21</v>
      </c>
      <c r="J59" s="42">
        <v>16</v>
      </c>
      <c r="K59" s="42">
        <v>14</v>
      </c>
      <c r="L59" s="42">
        <v>9</v>
      </c>
      <c r="M59" s="182"/>
    </row>
    <row r="60" spans="1:13" x14ac:dyDescent="0.25">
      <c r="A60" s="179"/>
      <c r="B60" s="41">
        <v>8</v>
      </c>
      <c r="C60" s="42">
        <v>17</v>
      </c>
      <c r="D60" s="42">
        <v>24</v>
      </c>
      <c r="E60" s="42">
        <v>24</v>
      </c>
      <c r="F60" s="42">
        <v>25</v>
      </c>
      <c r="G60" s="42">
        <v>31</v>
      </c>
      <c r="H60" s="42">
        <v>28</v>
      </c>
      <c r="I60" s="42">
        <v>21</v>
      </c>
      <c r="J60" s="42">
        <v>16</v>
      </c>
      <c r="K60" s="42">
        <v>15</v>
      </c>
      <c r="L60" s="42">
        <v>9</v>
      </c>
      <c r="M60" s="182"/>
    </row>
    <row r="61" spans="1:13" x14ac:dyDescent="0.25">
      <c r="A61" s="179"/>
      <c r="B61" s="41">
        <v>9</v>
      </c>
      <c r="C61" s="42">
        <v>24</v>
      </c>
      <c r="D61" s="42">
        <v>24</v>
      </c>
      <c r="E61" s="42">
        <v>28</v>
      </c>
      <c r="F61" s="42">
        <v>30</v>
      </c>
      <c r="G61" s="42">
        <v>26</v>
      </c>
      <c r="H61" s="42">
        <v>27</v>
      </c>
      <c r="I61" s="42">
        <v>19</v>
      </c>
      <c r="J61" s="42">
        <v>16</v>
      </c>
      <c r="K61" s="42">
        <v>13</v>
      </c>
      <c r="L61" s="42">
        <v>9</v>
      </c>
      <c r="M61" s="182"/>
    </row>
    <row r="62" spans="1:13" ht="15.75" thickBot="1" x14ac:dyDescent="0.3">
      <c r="A62" s="179"/>
      <c r="B62" s="43">
        <v>10</v>
      </c>
      <c r="C62" s="44">
        <v>21</v>
      </c>
      <c r="D62" s="44">
        <v>23</v>
      </c>
      <c r="E62" s="44">
        <v>25</v>
      </c>
      <c r="F62" s="44">
        <v>29</v>
      </c>
      <c r="G62" s="42">
        <v>28</v>
      </c>
      <c r="H62" s="44">
        <v>28</v>
      </c>
      <c r="I62" s="44">
        <v>21</v>
      </c>
      <c r="J62" s="44">
        <v>16</v>
      </c>
      <c r="K62" s="44">
        <v>14</v>
      </c>
      <c r="L62" s="44">
        <v>9</v>
      </c>
      <c r="M62" s="182"/>
    </row>
    <row r="63" spans="1:13" ht="15.75" thickBot="1" x14ac:dyDescent="0.3">
      <c r="A63" s="180"/>
      <c r="B63" s="45" t="s">
        <v>227</v>
      </c>
      <c r="C63" s="46">
        <v>2</v>
      </c>
      <c r="D63" s="46">
        <v>4</v>
      </c>
      <c r="E63" s="46">
        <v>6</v>
      </c>
      <c r="F63" s="46">
        <v>9</v>
      </c>
      <c r="G63" s="46">
        <v>16</v>
      </c>
      <c r="H63" s="46">
        <v>20</v>
      </c>
      <c r="I63" s="46">
        <v>24</v>
      </c>
      <c r="J63" s="46">
        <v>30</v>
      </c>
      <c r="K63" s="46">
        <v>34</v>
      </c>
      <c r="L63" s="46">
        <v>41</v>
      </c>
      <c r="M63" s="183"/>
    </row>
    <row r="64" spans="1:13" x14ac:dyDescent="0.25">
      <c r="A64" t="s">
        <v>149</v>
      </c>
      <c r="C64" s="38"/>
      <c r="D64" s="38"/>
      <c r="E64" s="38"/>
      <c r="F64" s="38"/>
      <c r="G64" s="38"/>
      <c r="H64" s="51"/>
      <c r="I64" s="38"/>
      <c r="J64" s="38"/>
      <c r="K64" s="38"/>
      <c r="L64" s="38"/>
    </row>
    <row r="65" spans="1:12" x14ac:dyDescent="0.25">
      <c r="A65" t="s">
        <v>150</v>
      </c>
      <c r="C65" s="38"/>
      <c r="D65" s="38"/>
      <c r="E65" s="38"/>
      <c r="F65" s="38"/>
      <c r="G65" s="38"/>
      <c r="H65" s="51"/>
      <c r="I65" s="38"/>
      <c r="J65" s="38"/>
      <c r="K65" s="38"/>
      <c r="L65" s="38"/>
    </row>
    <row r="66" spans="1:12" x14ac:dyDescent="0.25">
      <c r="A66" t="s">
        <v>151</v>
      </c>
      <c r="C66" s="38"/>
      <c r="D66" s="38"/>
      <c r="E66" s="38"/>
      <c r="F66" s="38"/>
      <c r="G66" s="38"/>
      <c r="H66" s="38"/>
      <c r="I66" s="38"/>
      <c r="J66" s="38"/>
      <c r="K66" s="38"/>
      <c r="L66" s="38"/>
    </row>
    <row r="67" spans="1:12" x14ac:dyDescent="0.25">
      <c r="A67" t="s">
        <v>152</v>
      </c>
      <c r="C67" s="38"/>
      <c r="D67" s="38"/>
      <c r="E67" s="38"/>
      <c r="F67" s="38"/>
      <c r="G67" s="38"/>
      <c r="H67" s="38"/>
      <c r="I67" s="38"/>
      <c r="J67" s="38"/>
      <c r="K67" s="38"/>
      <c r="L67" s="38"/>
    </row>
    <row r="68" spans="1:12" x14ac:dyDescent="0.25">
      <c r="C68" s="38"/>
      <c r="D68" s="38"/>
      <c r="E68" s="38"/>
      <c r="F68" s="38"/>
      <c r="G68" s="38"/>
      <c r="H68" s="38"/>
      <c r="I68" s="38"/>
      <c r="J68" s="38"/>
      <c r="K68" s="38"/>
      <c r="L68" s="38"/>
    </row>
  </sheetData>
  <mergeCells count="8">
    <mergeCell ref="A53:A63"/>
    <mergeCell ref="M53:M63"/>
    <mergeCell ref="A2:A12"/>
    <mergeCell ref="M2:M12"/>
    <mergeCell ref="A19:A29"/>
    <mergeCell ref="M19:M29"/>
    <mergeCell ref="A36:A46"/>
    <mergeCell ref="M36:M4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1"/>
  <sheetViews>
    <sheetView topLeftCell="A10" zoomScale="85" zoomScaleNormal="85" workbookViewId="0">
      <selection activeCell="L11" sqref="L11"/>
    </sheetView>
  </sheetViews>
  <sheetFormatPr defaultRowHeight="15" x14ac:dyDescent="0.25"/>
  <cols>
    <col min="1" max="1" width="4.28515625" bestFit="1" customWidth="1"/>
    <col min="2" max="2" width="3" customWidth="1"/>
    <col min="3" max="3" width="3.7109375" bestFit="1" customWidth="1"/>
    <col min="4" max="4" width="9.42578125" bestFit="1" customWidth="1"/>
    <col min="5" max="7" width="11.7109375" customWidth="1"/>
    <col min="8" max="8" width="11.7109375" style="51" customWidth="1"/>
    <col min="9" max="10" width="5.7109375" customWidth="1"/>
    <col min="11" max="11" width="3.7109375" bestFit="1" customWidth="1"/>
    <col min="12" max="12" width="6" bestFit="1" customWidth="1"/>
    <col min="13" max="13" width="13.5703125" bestFit="1" customWidth="1"/>
    <col min="14" max="19" width="11.7109375" customWidth="1"/>
    <col min="20" max="20" width="20.7109375" customWidth="1"/>
    <col min="21" max="21" width="20.7109375" bestFit="1" customWidth="1"/>
  </cols>
  <sheetData>
    <row r="1" spans="1:21" ht="24" thickBot="1" x14ac:dyDescent="0.4">
      <c r="A1" s="169" t="s">
        <v>372</v>
      </c>
      <c r="B1" s="170"/>
      <c r="C1" s="170"/>
      <c r="D1" s="170"/>
      <c r="E1" s="170"/>
      <c r="F1" s="170"/>
      <c r="G1" s="170"/>
      <c r="H1" s="170"/>
      <c r="I1" s="170"/>
      <c r="J1" s="170"/>
      <c r="K1" s="170"/>
      <c r="L1" s="170"/>
      <c r="M1" s="170"/>
      <c r="N1" s="170"/>
      <c r="O1" s="170"/>
      <c r="P1" s="170"/>
      <c r="Q1" s="170"/>
      <c r="R1" s="170"/>
      <c r="S1" s="170"/>
      <c r="T1" s="171"/>
    </row>
    <row r="2" spans="1:21" ht="99" thickBot="1" x14ac:dyDescent="0.3">
      <c r="A2" s="1" t="s">
        <v>40</v>
      </c>
      <c r="B2" s="9" t="s">
        <v>0</v>
      </c>
      <c r="C2" s="9" t="s">
        <v>1</v>
      </c>
      <c r="D2" s="9" t="s">
        <v>2</v>
      </c>
      <c r="E2" s="9" t="s">
        <v>3</v>
      </c>
      <c r="F2" s="9" t="s">
        <v>4</v>
      </c>
      <c r="G2" s="9" t="s">
        <v>39</v>
      </c>
      <c r="H2" s="9" t="s">
        <v>38</v>
      </c>
      <c r="I2" s="9" t="s">
        <v>6</v>
      </c>
      <c r="J2" s="9" t="s">
        <v>51</v>
      </c>
      <c r="K2" s="9" t="s">
        <v>8</v>
      </c>
      <c r="L2" s="9" t="s">
        <v>9</v>
      </c>
      <c r="M2" s="9" t="s">
        <v>144</v>
      </c>
      <c r="N2" s="9" t="s">
        <v>37</v>
      </c>
      <c r="O2" s="9" t="s">
        <v>11</v>
      </c>
      <c r="P2" s="9" t="s">
        <v>35</v>
      </c>
      <c r="Q2" s="9" t="s">
        <v>36</v>
      </c>
      <c r="R2" s="9" t="s">
        <v>35</v>
      </c>
      <c r="S2" s="9" t="s">
        <v>36</v>
      </c>
      <c r="T2" s="9" t="s">
        <v>12</v>
      </c>
    </row>
    <row r="3" spans="1:21" ht="15" customHeight="1" x14ac:dyDescent="0.25">
      <c r="A3" s="53">
        <v>1</v>
      </c>
      <c r="B3" s="114" t="s">
        <v>13</v>
      </c>
      <c r="C3" s="53">
        <v>2</v>
      </c>
      <c r="D3" s="70">
        <v>41905</v>
      </c>
      <c r="E3" s="184" t="s">
        <v>230</v>
      </c>
      <c r="F3" s="53">
        <v>1.5</v>
      </c>
      <c r="G3" s="131" t="s">
        <v>241</v>
      </c>
      <c r="H3" s="116">
        <v>0.59722222222222221</v>
      </c>
      <c r="I3" s="53" t="s">
        <v>167</v>
      </c>
      <c r="J3" s="52" t="s">
        <v>242</v>
      </c>
      <c r="K3" s="53">
        <v>4</v>
      </c>
      <c r="L3" s="53" t="s">
        <v>15</v>
      </c>
      <c r="M3" s="63" t="s">
        <v>140</v>
      </c>
      <c r="N3" s="53">
        <v>20</v>
      </c>
      <c r="O3" s="132">
        <v>3.6</v>
      </c>
      <c r="P3" s="53">
        <v>8</v>
      </c>
      <c r="Q3" s="100">
        <v>0.7</v>
      </c>
      <c r="R3" s="53">
        <v>4</v>
      </c>
      <c r="S3" s="100">
        <v>0.3</v>
      </c>
      <c r="T3" s="53" t="s">
        <v>248</v>
      </c>
      <c r="U3" t="s">
        <v>237</v>
      </c>
    </row>
    <row r="4" spans="1:21" x14ac:dyDescent="0.25">
      <c r="A4" s="26">
        <f>A3+1</f>
        <v>2</v>
      </c>
      <c r="B4" s="68" t="s">
        <v>13</v>
      </c>
      <c r="C4" s="26">
        <f>C3</f>
        <v>2</v>
      </c>
      <c r="D4" s="55">
        <f>D3</f>
        <v>41905</v>
      </c>
      <c r="E4" s="185"/>
      <c r="F4" s="26">
        <v>2</v>
      </c>
      <c r="G4" s="54" t="s">
        <v>241</v>
      </c>
      <c r="H4" s="117">
        <v>0.6069444444444444</v>
      </c>
      <c r="I4" s="26" t="s">
        <v>167</v>
      </c>
      <c r="J4" s="54" t="s">
        <v>114</v>
      </c>
      <c r="K4" s="26">
        <v>4</v>
      </c>
      <c r="L4" s="26" t="s">
        <v>15</v>
      </c>
      <c r="M4" s="63" t="s">
        <v>140</v>
      </c>
      <c r="N4" s="26">
        <v>20</v>
      </c>
      <c r="O4" s="109">
        <v>4.5999999999999996</v>
      </c>
      <c r="P4" s="26">
        <v>10</v>
      </c>
      <c r="Q4" s="29">
        <v>0.6</v>
      </c>
      <c r="R4" s="26">
        <v>5</v>
      </c>
      <c r="S4" s="29">
        <v>0.4</v>
      </c>
      <c r="T4" s="26" t="s">
        <v>249</v>
      </c>
      <c r="U4" t="s">
        <v>237</v>
      </c>
    </row>
    <row r="5" spans="1:21" x14ac:dyDescent="0.25">
      <c r="A5" s="5">
        <f t="shared" ref="A5:A26" si="0">A4+1</f>
        <v>3</v>
      </c>
      <c r="B5" s="13" t="s">
        <v>13</v>
      </c>
      <c r="C5" s="5">
        <f t="shared" ref="C5:C32" si="1">C4</f>
        <v>2</v>
      </c>
      <c r="D5" s="4">
        <f t="shared" ref="D5:D30" si="2">D4</f>
        <v>41905</v>
      </c>
      <c r="E5" s="185"/>
      <c r="F5" s="5">
        <v>2.5</v>
      </c>
      <c r="G5" s="25" t="str">
        <f>G4</f>
        <v>1 : 2,70</v>
      </c>
      <c r="H5" s="124">
        <v>0.58680555555555558</v>
      </c>
      <c r="I5" s="5" t="s">
        <v>167</v>
      </c>
      <c r="J5" s="25" t="s">
        <v>60</v>
      </c>
      <c r="K5" s="5">
        <v>4</v>
      </c>
      <c r="L5" s="5" t="s">
        <v>15</v>
      </c>
      <c r="M5" s="5">
        <v>31</v>
      </c>
      <c r="N5" s="5">
        <v>20</v>
      </c>
      <c r="O5" s="108">
        <v>4</v>
      </c>
      <c r="P5" s="5">
        <v>8</v>
      </c>
      <c r="Q5" s="28">
        <v>0.5</v>
      </c>
      <c r="R5" s="5">
        <v>4.5</v>
      </c>
      <c r="S5" s="28">
        <v>0.5</v>
      </c>
      <c r="T5" s="5" t="s">
        <v>250</v>
      </c>
    </row>
    <row r="6" spans="1:21" x14ac:dyDescent="0.25">
      <c r="A6" s="5">
        <f t="shared" si="0"/>
        <v>4</v>
      </c>
      <c r="B6" s="13" t="s">
        <v>13</v>
      </c>
      <c r="C6" s="5">
        <f t="shared" si="1"/>
        <v>2</v>
      </c>
      <c r="D6" s="4">
        <f t="shared" si="2"/>
        <v>41905</v>
      </c>
      <c r="E6" s="185"/>
      <c r="F6" s="5">
        <v>2.5</v>
      </c>
      <c r="G6" s="25" t="str">
        <f t="shared" ref="G6:G26" si="3">G5</f>
        <v>1 : 2,70</v>
      </c>
      <c r="H6" s="124">
        <v>0.58333333333333337</v>
      </c>
      <c r="I6" s="5" t="s">
        <v>167</v>
      </c>
      <c r="J6" s="25" t="s">
        <v>61</v>
      </c>
      <c r="K6" s="5">
        <v>4</v>
      </c>
      <c r="L6" s="5" t="s">
        <v>15</v>
      </c>
      <c r="M6" s="5">
        <v>32</v>
      </c>
      <c r="N6" s="5">
        <v>20</v>
      </c>
      <c r="O6" s="108">
        <v>3.8</v>
      </c>
      <c r="P6" s="5">
        <v>8</v>
      </c>
      <c r="Q6" s="28">
        <v>0.8</v>
      </c>
      <c r="R6" s="5">
        <v>4.5</v>
      </c>
      <c r="S6" s="28">
        <v>0.2</v>
      </c>
      <c r="T6" s="5" t="s">
        <v>251</v>
      </c>
    </row>
    <row r="7" spans="1:21" x14ac:dyDescent="0.25">
      <c r="A7" s="5">
        <f t="shared" si="0"/>
        <v>5</v>
      </c>
      <c r="B7" s="13" t="s">
        <v>13</v>
      </c>
      <c r="C7" s="5">
        <f t="shared" si="1"/>
        <v>2</v>
      </c>
      <c r="D7" s="4">
        <f t="shared" si="2"/>
        <v>41905</v>
      </c>
      <c r="E7" s="185"/>
      <c r="F7" s="5">
        <v>4.5</v>
      </c>
      <c r="G7" s="25" t="str">
        <f t="shared" si="3"/>
        <v>1 : 2,70</v>
      </c>
      <c r="H7" s="124">
        <v>0.56597222222222221</v>
      </c>
      <c r="I7" s="5" t="s">
        <v>167</v>
      </c>
      <c r="J7" s="25" t="s">
        <v>243</v>
      </c>
      <c r="K7" s="5">
        <v>2</v>
      </c>
      <c r="L7" s="5" t="s">
        <v>15</v>
      </c>
      <c r="M7" s="5">
        <v>84</v>
      </c>
      <c r="N7" s="5">
        <v>22</v>
      </c>
      <c r="O7" s="108">
        <v>7.15</v>
      </c>
      <c r="P7" s="5">
        <v>14</v>
      </c>
      <c r="Q7" s="28">
        <v>0.7</v>
      </c>
      <c r="R7" s="5">
        <v>7</v>
      </c>
      <c r="S7" s="28">
        <v>0.3</v>
      </c>
      <c r="T7" s="5" t="s">
        <v>252</v>
      </c>
    </row>
    <row r="8" spans="1:21" x14ac:dyDescent="0.25">
      <c r="A8" s="5">
        <f t="shared" si="0"/>
        <v>6</v>
      </c>
      <c r="B8" s="13" t="s">
        <v>13</v>
      </c>
      <c r="C8" s="5">
        <f t="shared" si="1"/>
        <v>2</v>
      </c>
      <c r="D8" s="4">
        <f t="shared" si="2"/>
        <v>41905</v>
      </c>
      <c r="E8" s="185"/>
      <c r="F8" s="5">
        <v>4.5</v>
      </c>
      <c r="G8" s="25" t="str">
        <f t="shared" si="3"/>
        <v>1 : 2,70</v>
      </c>
      <c r="H8" s="124">
        <v>0.57152777777777775</v>
      </c>
      <c r="I8" s="5" t="s">
        <v>167</v>
      </c>
      <c r="J8" s="25" t="s">
        <v>58</v>
      </c>
      <c r="K8" s="5">
        <v>2</v>
      </c>
      <c r="L8" s="5" t="s">
        <v>15</v>
      </c>
      <c r="M8" s="5">
        <v>97</v>
      </c>
      <c r="N8" s="5">
        <v>20</v>
      </c>
      <c r="O8" s="108">
        <v>5.95</v>
      </c>
      <c r="P8" s="5">
        <v>13</v>
      </c>
      <c r="Q8" s="28">
        <v>0.6</v>
      </c>
      <c r="R8" s="5">
        <v>6</v>
      </c>
      <c r="S8" s="28">
        <v>0.4</v>
      </c>
      <c r="T8" s="5" t="s">
        <v>253</v>
      </c>
    </row>
    <row r="9" spans="1:21" x14ac:dyDescent="0.25">
      <c r="A9" s="5">
        <f t="shared" si="0"/>
        <v>7</v>
      </c>
      <c r="B9" s="13" t="s">
        <v>13</v>
      </c>
      <c r="C9" s="5">
        <f t="shared" si="1"/>
        <v>2</v>
      </c>
      <c r="D9" s="4">
        <f t="shared" si="2"/>
        <v>41905</v>
      </c>
      <c r="E9" s="185"/>
      <c r="F9" s="5">
        <v>4.5</v>
      </c>
      <c r="G9" s="25" t="str">
        <f t="shared" si="3"/>
        <v>1 : 2,70</v>
      </c>
      <c r="H9" s="124">
        <v>0.5756944444444444</v>
      </c>
      <c r="I9" s="5" t="s">
        <v>167</v>
      </c>
      <c r="J9" s="25" t="s">
        <v>114</v>
      </c>
      <c r="K9" s="5">
        <v>4</v>
      </c>
      <c r="L9" s="5" t="s">
        <v>15</v>
      </c>
      <c r="M9" s="5">
        <v>47</v>
      </c>
      <c r="N9" s="5">
        <v>20</v>
      </c>
      <c r="O9" s="108">
        <v>5.8</v>
      </c>
      <c r="P9" s="5">
        <v>11</v>
      </c>
      <c r="Q9" s="28">
        <v>0.6</v>
      </c>
      <c r="R9" s="5">
        <v>6</v>
      </c>
      <c r="S9" s="28">
        <v>0.4</v>
      </c>
      <c r="T9" s="5" t="s">
        <v>254</v>
      </c>
    </row>
    <row r="10" spans="1:21" x14ac:dyDescent="0.25">
      <c r="A10" s="5">
        <f t="shared" si="0"/>
        <v>8</v>
      </c>
      <c r="B10" s="13" t="s">
        <v>13</v>
      </c>
      <c r="C10" s="5">
        <f t="shared" si="1"/>
        <v>2</v>
      </c>
      <c r="D10" s="4">
        <f t="shared" si="2"/>
        <v>41905</v>
      </c>
      <c r="E10" s="185"/>
      <c r="F10" s="5">
        <v>4.5</v>
      </c>
      <c r="G10" s="25" t="str">
        <f t="shared" si="3"/>
        <v>1 : 2,70</v>
      </c>
      <c r="H10" s="124">
        <v>0.57916666666666672</v>
      </c>
      <c r="I10" s="5" t="s">
        <v>167</v>
      </c>
      <c r="J10" s="25" t="s">
        <v>58</v>
      </c>
      <c r="K10" s="5">
        <v>4</v>
      </c>
      <c r="L10" s="5" t="s">
        <v>15</v>
      </c>
      <c r="M10" s="5">
        <v>36</v>
      </c>
      <c r="N10" s="5">
        <v>20</v>
      </c>
      <c r="O10" s="108">
        <v>3.85</v>
      </c>
      <c r="P10" s="5">
        <v>8</v>
      </c>
      <c r="Q10" s="28">
        <v>0.7</v>
      </c>
      <c r="R10" s="5">
        <v>4</v>
      </c>
      <c r="S10" s="28">
        <v>0.3</v>
      </c>
      <c r="T10" s="5" t="s">
        <v>255</v>
      </c>
    </row>
    <row r="11" spans="1:21" x14ac:dyDescent="0.25">
      <c r="A11" s="5">
        <f t="shared" si="0"/>
        <v>9</v>
      </c>
      <c r="B11" s="13" t="s">
        <v>13</v>
      </c>
      <c r="C11" s="5">
        <f t="shared" si="1"/>
        <v>2</v>
      </c>
      <c r="D11" s="4">
        <f t="shared" si="2"/>
        <v>41905</v>
      </c>
      <c r="E11" s="185"/>
      <c r="F11" s="5">
        <v>6</v>
      </c>
      <c r="G11" s="25" t="str">
        <f t="shared" si="3"/>
        <v>1 : 2,70</v>
      </c>
      <c r="H11" s="124">
        <v>0.55972222222222223</v>
      </c>
      <c r="I11" s="5" t="s">
        <v>167</v>
      </c>
      <c r="J11" s="25" t="s">
        <v>114</v>
      </c>
      <c r="K11" s="5">
        <v>2</v>
      </c>
      <c r="L11" s="5" t="s">
        <v>15</v>
      </c>
      <c r="M11" s="5">
        <v>78</v>
      </c>
      <c r="N11" s="5">
        <v>21</v>
      </c>
      <c r="O11" s="108">
        <v>6.6</v>
      </c>
      <c r="P11" s="5">
        <v>12</v>
      </c>
      <c r="Q11" s="28">
        <v>0.3</v>
      </c>
      <c r="R11" s="5">
        <v>8</v>
      </c>
      <c r="S11" s="28">
        <v>0.7</v>
      </c>
      <c r="T11" s="5" t="s">
        <v>256</v>
      </c>
    </row>
    <row r="12" spans="1:21" x14ac:dyDescent="0.25">
      <c r="A12" s="5">
        <f t="shared" si="0"/>
        <v>10</v>
      </c>
      <c r="B12" s="13" t="s">
        <v>13</v>
      </c>
      <c r="C12" s="5">
        <f t="shared" si="1"/>
        <v>2</v>
      </c>
      <c r="D12" s="4">
        <f t="shared" si="2"/>
        <v>41905</v>
      </c>
      <c r="E12" s="185"/>
      <c r="F12" s="5">
        <v>6</v>
      </c>
      <c r="G12" s="25" t="str">
        <f t="shared" si="3"/>
        <v>1 : 2,70</v>
      </c>
      <c r="H12" s="124">
        <v>0.55138888888888882</v>
      </c>
      <c r="I12" s="5" t="s">
        <v>167</v>
      </c>
      <c r="J12" s="25" t="s">
        <v>62</v>
      </c>
      <c r="K12" s="5">
        <v>2</v>
      </c>
      <c r="L12" s="5" t="s">
        <v>15</v>
      </c>
      <c r="M12" s="5">
        <v>66</v>
      </c>
      <c r="N12" s="5">
        <v>23</v>
      </c>
      <c r="O12" s="108">
        <v>4.6500000000000004</v>
      </c>
      <c r="P12" s="5">
        <v>10</v>
      </c>
      <c r="Q12" s="28">
        <v>0.2</v>
      </c>
      <c r="R12" s="5">
        <v>8</v>
      </c>
      <c r="S12" s="28">
        <v>0.8</v>
      </c>
      <c r="T12" s="5" t="s">
        <v>257</v>
      </c>
    </row>
    <row r="13" spans="1:21" x14ac:dyDescent="0.25">
      <c r="A13" s="5">
        <f t="shared" si="0"/>
        <v>11</v>
      </c>
      <c r="B13" s="13" t="s">
        <v>13</v>
      </c>
      <c r="C13" s="5">
        <f t="shared" si="1"/>
        <v>2</v>
      </c>
      <c r="D13" s="4">
        <f t="shared" si="2"/>
        <v>41905</v>
      </c>
      <c r="E13" s="185"/>
      <c r="F13" s="5">
        <v>6</v>
      </c>
      <c r="G13" s="25" t="str">
        <f t="shared" si="3"/>
        <v>1 : 2,70</v>
      </c>
      <c r="H13" s="124">
        <v>0.54166666666666663</v>
      </c>
      <c r="I13" s="5" t="s">
        <v>167</v>
      </c>
      <c r="J13" s="25" t="s">
        <v>242</v>
      </c>
      <c r="K13" s="5">
        <v>2</v>
      </c>
      <c r="L13" s="5" t="s">
        <v>15</v>
      </c>
      <c r="M13" s="5">
        <v>67</v>
      </c>
      <c r="N13" s="5">
        <v>26</v>
      </c>
      <c r="O13" s="108">
        <v>5.38</v>
      </c>
      <c r="P13" s="5">
        <v>10</v>
      </c>
      <c r="Q13" s="28">
        <v>0.8</v>
      </c>
      <c r="R13" s="5">
        <v>6</v>
      </c>
      <c r="S13" s="28">
        <v>0.2</v>
      </c>
      <c r="T13" s="5" t="s">
        <v>258</v>
      </c>
    </row>
    <row r="14" spans="1:21" x14ac:dyDescent="0.25">
      <c r="A14" s="26">
        <f t="shared" si="0"/>
        <v>12</v>
      </c>
      <c r="B14" s="68" t="s">
        <v>13</v>
      </c>
      <c r="C14" s="26">
        <f t="shared" si="1"/>
        <v>2</v>
      </c>
      <c r="D14" s="55">
        <f t="shared" si="2"/>
        <v>41905</v>
      </c>
      <c r="E14" s="185"/>
      <c r="F14" s="26">
        <v>6</v>
      </c>
      <c r="G14" s="54" t="str">
        <f t="shared" si="3"/>
        <v>1 : 2,70</v>
      </c>
      <c r="H14" s="117">
        <v>0.50763888888888886</v>
      </c>
      <c r="I14" s="26" t="s">
        <v>167</v>
      </c>
      <c r="J14" s="54" t="s">
        <v>58</v>
      </c>
      <c r="K14" s="26">
        <v>4</v>
      </c>
      <c r="L14" s="26" t="s">
        <v>14</v>
      </c>
      <c r="M14" s="63" t="s">
        <v>140</v>
      </c>
      <c r="N14" s="26">
        <v>15</v>
      </c>
      <c r="O14" s="109">
        <v>3.3</v>
      </c>
      <c r="P14" s="26">
        <v>10</v>
      </c>
      <c r="Q14" s="29">
        <v>0.7</v>
      </c>
      <c r="R14" s="26">
        <v>7</v>
      </c>
      <c r="S14" s="29">
        <v>0.3</v>
      </c>
      <c r="T14" s="26" t="s">
        <v>259</v>
      </c>
      <c r="U14" t="s">
        <v>237</v>
      </c>
    </row>
    <row r="15" spans="1:21" x14ac:dyDescent="0.25">
      <c r="A15" s="5">
        <f t="shared" si="0"/>
        <v>13</v>
      </c>
      <c r="B15" s="13" t="s">
        <v>13</v>
      </c>
      <c r="C15" s="5">
        <f t="shared" si="1"/>
        <v>2</v>
      </c>
      <c r="D15" s="4">
        <f t="shared" si="2"/>
        <v>41905</v>
      </c>
      <c r="E15" s="185"/>
      <c r="F15" s="5">
        <v>7</v>
      </c>
      <c r="G15" s="25" t="str">
        <f t="shared" si="3"/>
        <v>1 : 2,70</v>
      </c>
      <c r="H15" s="124">
        <v>0.48472222222222222</v>
      </c>
      <c r="I15" s="5" t="s">
        <v>167</v>
      </c>
      <c r="J15" s="25" t="s">
        <v>111</v>
      </c>
      <c r="K15" s="5">
        <v>4</v>
      </c>
      <c r="L15" s="5" t="s">
        <v>14</v>
      </c>
      <c r="M15" s="5">
        <v>30</v>
      </c>
      <c r="N15" s="5">
        <v>15</v>
      </c>
      <c r="O15" s="108">
        <v>2.9</v>
      </c>
      <c r="P15" s="5">
        <v>10</v>
      </c>
      <c r="Q15" s="28">
        <v>0.8</v>
      </c>
      <c r="R15" s="5">
        <v>5</v>
      </c>
      <c r="S15" s="28">
        <v>0.2</v>
      </c>
      <c r="T15" s="5" t="s">
        <v>245</v>
      </c>
    </row>
    <row r="16" spans="1:21" x14ac:dyDescent="0.25">
      <c r="A16" s="5">
        <f t="shared" si="0"/>
        <v>14</v>
      </c>
      <c r="B16" s="13" t="s">
        <v>13</v>
      </c>
      <c r="C16" s="5">
        <f t="shared" si="1"/>
        <v>2</v>
      </c>
      <c r="D16" s="4">
        <f t="shared" si="2"/>
        <v>41905</v>
      </c>
      <c r="E16" s="185"/>
      <c r="F16" s="5">
        <v>7</v>
      </c>
      <c r="G16" s="25" t="str">
        <f t="shared" si="3"/>
        <v>1 : 2,70</v>
      </c>
      <c r="H16" s="124">
        <v>0.48749999999999999</v>
      </c>
      <c r="I16" s="5" t="s">
        <v>167</v>
      </c>
      <c r="J16" s="25" t="s">
        <v>58</v>
      </c>
      <c r="K16" s="5">
        <v>4</v>
      </c>
      <c r="L16" s="5" t="s">
        <v>14</v>
      </c>
      <c r="M16" s="5">
        <v>32</v>
      </c>
      <c r="N16" s="5">
        <v>15</v>
      </c>
      <c r="O16" s="108">
        <v>3.05</v>
      </c>
      <c r="P16" s="5">
        <v>9</v>
      </c>
      <c r="Q16" s="28">
        <v>1</v>
      </c>
      <c r="R16" s="31" t="s">
        <v>66</v>
      </c>
      <c r="S16" s="33" t="s">
        <v>66</v>
      </c>
      <c r="T16" s="5" t="s">
        <v>246</v>
      </c>
    </row>
    <row r="17" spans="1:21" x14ac:dyDescent="0.25">
      <c r="A17" s="5">
        <f t="shared" si="0"/>
        <v>15</v>
      </c>
      <c r="B17" s="13" t="s">
        <v>13</v>
      </c>
      <c r="C17" s="5">
        <f t="shared" si="1"/>
        <v>2</v>
      </c>
      <c r="D17" s="4">
        <f t="shared" si="2"/>
        <v>41905</v>
      </c>
      <c r="E17" s="185"/>
      <c r="F17" s="5">
        <v>7</v>
      </c>
      <c r="G17" s="25" t="str">
        <f t="shared" si="3"/>
        <v>1 : 2,70</v>
      </c>
      <c r="H17" s="124">
        <v>0.4909722222222222</v>
      </c>
      <c r="I17" s="5" t="s">
        <v>167</v>
      </c>
      <c r="J17" s="25" t="s">
        <v>58</v>
      </c>
      <c r="K17" s="5">
        <v>4</v>
      </c>
      <c r="L17" s="5" t="s">
        <v>14</v>
      </c>
      <c r="M17" s="5">
        <v>41</v>
      </c>
      <c r="N17" s="5">
        <v>15</v>
      </c>
      <c r="O17" s="108">
        <v>3.1</v>
      </c>
      <c r="P17" s="5">
        <v>13</v>
      </c>
      <c r="Q17" s="28">
        <v>0.5</v>
      </c>
      <c r="R17" s="5">
        <v>6</v>
      </c>
      <c r="S17" s="28">
        <v>0.5</v>
      </c>
      <c r="T17" s="5" t="s">
        <v>247</v>
      </c>
    </row>
    <row r="18" spans="1:21" x14ac:dyDescent="0.25">
      <c r="A18" s="26">
        <f t="shared" si="0"/>
        <v>16</v>
      </c>
      <c r="B18" s="68" t="s">
        <v>13</v>
      </c>
      <c r="C18" s="26">
        <f t="shared" si="1"/>
        <v>2</v>
      </c>
      <c r="D18" s="55">
        <f t="shared" si="2"/>
        <v>41905</v>
      </c>
      <c r="E18" s="185"/>
      <c r="F18" s="26">
        <v>6.5</v>
      </c>
      <c r="G18" s="54" t="str">
        <f t="shared" si="3"/>
        <v>1 : 2,70</v>
      </c>
      <c r="H18" s="117">
        <v>0.49722222222222223</v>
      </c>
      <c r="I18" s="26" t="s">
        <v>167</v>
      </c>
      <c r="J18" s="54" t="s">
        <v>111</v>
      </c>
      <c r="K18" s="26">
        <v>4</v>
      </c>
      <c r="L18" s="26" t="s">
        <v>14</v>
      </c>
      <c r="M18" s="63" t="s">
        <v>140</v>
      </c>
      <c r="N18" s="26">
        <v>15</v>
      </c>
      <c r="O18" s="109">
        <v>2.75</v>
      </c>
      <c r="P18" s="26">
        <v>10</v>
      </c>
      <c r="Q18" s="29">
        <v>0.6</v>
      </c>
      <c r="R18" s="26">
        <v>6</v>
      </c>
      <c r="S18" s="29">
        <v>0.4</v>
      </c>
      <c r="T18" s="26" t="s">
        <v>260</v>
      </c>
      <c r="U18" t="s">
        <v>237</v>
      </c>
    </row>
    <row r="19" spans="1:21" x14ac:dyDescent="0.25">
      <c r="A19" s="5">
        <f t="shared" si="0"/>
        <v>17</v>
      </c>
      <c r="B19" s="13" t="s">
        <v>13</v>
      </c>
      <c r="C19" s="5">
        <f t="shared" si="1"/>
        <v>2</v>
      </c>
      <c r="D19" s="4">
        <f t="shared" si="2"/>
        <v>41905</v>
      </c>
      <c r="E19" s="185"/>
      <c r="F19" s="5">
        <v>8</v>
      </c>
      <c r="G19" s="25" t="str">
        <f t="shared" si="3"/>
        <v>1 : 2,70</v>
      </c>
      <c r="H19" s="124">
        <v>0.47638888888888892</v>
      </c>
      <c r="I19" s="5" t="s">
        <v>167</v>
      </c>
      <c r="J19" s="25" t="s">
        <v>61</v>
      </c>
      <c r="K19" s="5">
        <v>4</v>
      </c>
      <c r="L19" s="5" t="s">
        <v>14</v>
      </c>
      <c r="M19" s="5">
        <v>27</v>
      </c>
      <c r="N19" s="5">
        <v>15</v>
      </c>
      <c r="O19" s="108">
        <v>3</v>
      </c>
      <c r="P19" s="5">
        <v>10</v>
      </c>
      <c r="Q19" s="28">
        <v>0.6</v>
      </c>
      <c r="R19" s="5">
        <v>7</v>
      </c>
      <c r="S19" s="28">
        <v>0.4</v>
      </c>
      <c r="T19" s="5" t="s">
        <v>261</v>
      </c>
    </row>
    <row r="20" spans="1:21" x14ac:dyDescent="0.25">
      <c r="A20" s="5">
        <f t="shared" si="0"/>
        <v>18</v>
      </c>
      <c r="B20" s="13" t="s">
        <v>13</v>
      </c>
      <c r="C20" s="5">
        <f t="shared" si="1"/>
        <v>2</v>
      </c>
      <c r="D20" s="4">
        <f t="shared" si="2"/>
        <v>41905</v>
      </c>
      <c r="E20" s="185"/>
      <c r="F20" s="5">
        <v>8</v>
      </c>
      <c r="G20" s="25" t="str">
        <f t="shared" si="3"/>
        <v>1 : 2,70</v>
      </c>
      <c r="H20" s="124">
        <v>0.4375</v>
      </c>
      <c r="I20" s="5" t="s">
        <v>167</v>
      </c>
      <c r="J20" s="25" t="s">
        <v>244</v>
      </c>
      <c r="K20" s="5">
        <v>2</v>
      </c>
      <c r="L20" s="5" t="s">
        <v>14</v>
      </c>
      <c r="M20" s="5">
        <v>43</v>
      </c>
      <c r="N20" s="5">
        <v>22</v>
      </c>
      <c r="O20" s="108">
        <v>4.45</v>
      </c>
      <c r="P20" s="5">
        <v>15</v>
      </c>
      <c r="Q20" s="28">
        <v>0.8</v>
      </c>
      <c r="R20" s="5">
        <v>8</v>
      </c>
      <c r="S20" s="28">
        <v>0.2</v>
      </c>
      <c r="T20" s="5" t="s">
        <v>262</v>
      </c>
    </row>
    <row r="21" spans="1:21" x14ac:dyDescent="0.25">
      <c r="A21" s="5">
        <f t="shared" si="0"/>
        <v>19</v>
      </c>
      <c r="B21" s="13" t="s">
        <v>13</v>
      </c>
      <c r="C21" s="5">
        <f t="shared" si="1"/>
        <v>2</v>
      </c>
      <c r="D21" s="4">
        <f t="shared" si="2"/>
        <v>41905</v>
      </c>
      <c r="E21" s="185"/>
      <c r="F21" s="5">
        <v>8</v>
      </c>
      <c r="G21" s="25" t="str">
        <f t="shared" si="3"/>
        <v>1 : 2,70</v>
      </c>
      <c r="H21" s="124">
        <v>0.47986111111111113</v>
      </c>
      <c r="I21" s="5" t="s">
        <v>167</v>
      </c>
      <c r="J21" s="25" t="s">
        <v>111</v>
      </c>
      <c r="K21" s="5">
        <v>4</v>
      </c>
      <c r="L21" s="5" t="s">
        <v>14</v>
      </c>
      <c r="M21" s="5">
        <v>33</v>
      </c>
      <c r="N21" s="5">
        <v>15</v>
      </c>
      <c r="O21" s="108">
        <v>3.45</v>
      </c>
      <c r="P21" s="5">
        <v>12</v>
      </c>
      <c r="Q21" s="28">
        <v>0.8</v>
      </c>
      <c r="R21" s="5">
        <v>6</v>
      </c>
      <c r="S21" s="28">
        <v>0.2</v>
      </c>
      <c r="T21" s="5" t="s">
        <v>263</v>
      </c>
    </row>
    <row r="22" spans="1:21" x14ac:dyDescent="0.25">
      <c r="A22" s="5">
        <f t="shared" si="0"/>
        <v>20</v>
      </c>
      <c r="B22" s="13" t="s">
        <v>13</v>
      </c>
      <c r="C22" s="5">
        <f t="shared" si="1"/>
        <v>2</v>
      </c>
      <c r="D22" s="4">
        <f t="shared" si="2"/>
        <v>41905</v>
      </c>
      <c r="E22" s="185"/>
      <c r="F22" s="5">
        <v>8.5</v>
      </c>
      <c r="G22" s="25" t="str">
        <f t="shared" si="3"/>
        <v>1 : 2,70</v>
      </c>
      <c r="H22" s="124">
        <v>0.41666666666666669</v>
      </c>
      <c r="I22" s="5" t="s">
        <v>167</v>
      </c>
      <c r="J22" s="25" t="s">
        <v>242</v>
      </c>
      <c r="K22" s="5">
        <v>2</v>
      </c>
      <c r="L22" s="5" t="s">
        <v>14</v>
      </c>
      <c r="M22" s="5">
        <v>55</v>
      </c>
      <c r="N22" s="5">
        <v>18</v>
      </c>
      <c r="O22" s="108">
        <v>2.78</v>
      </c>
      <c r="P22" s="5">
        <v>9</v>
      </c>
      <c r="Q22" s="28">
        <v>0.6</v>
      </c>
      <c r="R22" s="5">
        <v>5</v>
      </c>
      <c r="S22" s="28">
        <v>0.4</v>
      </c>
      <c r="T22" s="5" t="s">
        <v>264</v>
      </c>
    </row>
    <row r="23" spans="1:21" x14ac:dyDescent="0.25">
      <c r="A23" s="5">
        <f t="shared" si="0"/>
        <v>21</v>
      </c>
      <c r="B23" s="13" t="s">
        <v>13</v>
      </c>
      <c r="C23" s="5">
        <f t="shared" si="1"/>
        <v>2</v>
      </c>
      <c r="D23" s="4">
        <f t="shared" si="2"/>
        <v>41905</v>
      </c>
      <c r="E23" s="185"/>
      <c r="F23" s="5">
        <v>8.5</v>
      </c>
      <c r="G23" s="25" t="str">
        <f t="shared" si="3"/>
        <v>1 : 2,70</v>
      </c>
      <c r="H23" s="124">
        <v>0.42152777777777778</v>
      </c>
      <c r="I23" s="5" t="s">
        <v>167</v>
      </c>
      <c r="J23" s="25" t="s">
        <v>63</v>
      </c>
      <c r="K23" s="5">
        <v>2</v>
      </c>
      <c r="L23" s="5" t="s">
        <v>14</v>
      </c>
      <c r="M23" s="5">
        <v>59</v>
      </c>
      <c r="N23" s="5">
        <v>19</v>
      </c>
      <c r="O23" s="108">
        <v>2.7</v>
      </c>
      <c r="P23" s="5">
        <v>9</v>
      </c>
      <c r="Q23" s="28">
        <v>0.8</v>
      </c>
      <c r="R23" s="5">
        <v>4</v>
      </c>
      <c r="S23" s="28">
        <v>0.2</v>
      </c>
      <c r="T23" s="5" t="s">
        <v>265</v>
      </c>
    </row>
    <row r="24" spans="1:21" x14ac:dyDescent="0.25">
      <c r="A24" s="5">
        <f t="shared" si="0"/>
        <v>22</v>
      </c>
      <c r="B24" s="13" t="s">
        <v>13</v>
      </c>
      <c r="C24" s="5">
        <f t="shared" si="1"/>
        <v>2</v>
      </c>
      <c r="D24" s="4">
        <f t="shared" si="2"/>
        <v>41905</v>
      </c>
      <c r="E24" s="185"/>
      <c r="F24" s="5">
        <v>8.5</v>
      </c>
      <c r="G24" s="25" t="str">
        <f t="shared" si="3"/>
        <v>1 : 2,70</v>
      </c>
      <c r="H24" s="124">
        <v>0.42499999999999999</v>
      </c>
      <c r="I24" s="5" t="s">
        <v>167</v>
      </c>
      <c r="J24" s="25" t="s">
        <v>61</v>
      </c>
      <c r="K24" s="5">
        <v>2</v>
      </c>
      <c r="L24" s="5" t="s">
        <v>14</v>
      </c>
      <c r="M24" s="5">
        <v>51</v>
      </c>
      <c r="N24" s="5">
        <v>23</v>
      </c>
      <c r="O24" s="108">
        <v>3.88</v>
      </c>
      <c r="P24" s="5">
        <v>12</v>
      </c>
      <c r="Q24" s="28">
        <v>0.8</v>
      </c>
      <c r="R24" s="5">
        <v>7</v>
      </c>
      <c r="S24" s="28">
        <v>0.2</v>
      </c>
      <c r="T24" s="5" t="s">
        <v>266</v>
      </c>
    </row>
    <row r="25" spans="1:21" x14ac:dyDescent="0.25">
      <c r="A25" s="5">
        <f t="shared" si="0"/>
        <v>23</v>
      </c>
      <c r="B25" s="13" t="s">
        <v>13</v>
      </c>
      <c r="C25" s="5">
        <f t="shared" si="1"/>
        <v>2</v>
      </c>
      <c r="D25" s="4">
        <f t="shared" si="2"/>
        <v>41905</v>
      </c>
      <c r="E25" s="185"/>
      <c r="F25" s="5">
        <v>8</v>
      </c>
      <c r="G25" s="25" t="str">
        <f t="shared" si="3"/>
        <v>1 : 2,70</v>
      </c>
      <c r="H25" s="124">
        <v>0.43124999999999997</v>
      </c>
      <c r="I25" s="5" t="s">
        <v>167</v>
      </c>
      <c r="J25" s="25" t="s">
        <v>61</v>
      </c>
      <c r="K25" s="5">
        <v>2</v>
      </c>
      <c r="L25" s="5" t="s">
        <v>14</v>
      </c>
      <c r="M25" s="5">
        <v>55</v>
      </c>
      <c r="N25" s="5">
        <v>22</v>
      </c>
      <c r="O25" s="108">
        <v>2.69</v>
      </c>
      <c r="P25" s="5">
        <v>7</v>
      </c>
      <c r="Q25" s="28">
        <v>0.9</v>
      </c>
      <c r="R25" s="5">
        <v>5</v>
      </c>
      <c r="S25" s="28">
        <v>0.1</v>
      </c>
      <c r="T25" s="5" t="s">
        <v>267</v>
      </c>
    </row>
    <row r="26" spans="1:21" x14ac:dyDescent="0.25">
      <c r="A26" s="5">
        <f t="shared" si="0"/>
        <v>24</v>
      </c>
      <c r="B26" s="13" t="s">
        <v>13</v>
      </c>
      <c r="C26" s="5">
        <f t="shared" si="1"/>
        <v>2</v>
      </c>
      <c r="D26" s="4">
        <f t="shared" si="2"/>
        <v>41905</v>
      </c>
      <c r="E26" s="185"/>
      <c r="F26" s="5">
        <v>3</v>
      </c>
      <c r="G26" s="25" t="str">
        <f t="shared" si="3"/>
        <v>1 : 2,70</v>
      </c>
      <c r="H26" s="124">
        <v>0.59027777777777779</v>
      </c>
      <c r="I26" s="5" t="s">
        <v>167</v>
      </c>
      <c r="J26" s="25" t="s">
        <v>61</v>
      </c>
      <c r="K26" s="5">
        <v>4</v>
      </c>
      <c r="L26" s="5" t="s">
        <v>15</v>
      </c>
      <c r="M26" s="5">
        <v>40</v>
      </c>
      <c r="N26" s="5">
        <v>20</v>
      </c>
      <c r="O26" s="108">
        <v>4</v>
      </c>
      <c r="P26" s="5">
        <v>8</v>
      </c>
      <c r="Q26" s="28">
        <v>0.5</v>
      </c>
      <c r="R26" s="5">
        <v>4</v>
      </c>
      <c r="S26" s="28">
        <v>0.5</v>
      </c>
      <c r="T26" s="5" t="s">
        <v>268</v>
      </c>
    </row>
    <row r="27" spans="1:21" x14ac:dyDescent="0.25">
      <c r="A27" s="5"/>
      <c r="B27" s="13"/>
      <c r="C27" s="5"/>
      <c r="D27" s="4"/>
      <c r="E27" s="185"/>
      <c r="F27" s="5"/>
      <c r="G27" s="5"/>
      <c r="H27" s="37"/>
      <c r="I27" s="5"/>
      <c r="J27" s="25"/>
      <c r="K27" s="5"/>
      <c r="L27" s="5"/>
      <c r="M27" s="5"/>
      <c r="N27" s="5"/>
      <c r="O27" s="108"/>
      <c r="P27" s="5"/>
      <c r="Q27" s="28"/>
      <c r="R27" s="5"/>
      <c r="S27" s="28"/>
      <c r="T27" s="5"/>
    </row>
    <row r="28" spans="1:21" x14ac:dyDescent="0.25">
      <c r="A28" s="5" t="s">
        <v>232</v>
      </c>
      <c r="B28" s="13" t="s">
        <v>13</v>
      </c>
      <c r="C28" s="5">
        <f t="shared" si="1"/>
        <v>0</v>
      </c>
      <c r="D28" s="4">
        <v>41905</v>
      </c>
      <c r="E28" s="185"/>
      <c r="F28" s="5">
        <v>0</v>
      </c>
      <c r="G28" s="60" t="s">
        <v>241</v>
      </c>
      <c r="H28" s="124">
        <v>0.63263888888888886</v>
      </c>
      <c r="I28" s="5" t="s">
        <v>167</v>
      </c>
      <c r="J28" s="135" t="s">
        <v>58</v>
      </c>
      <c r="K28" s="5">
        <v>2</v>
      </c>
      <c r="L28" s="5" t="s">
        <v>14</v>
      </c>
      <c r="M28" s="5">
        <v>17</v>
      </c>
      <c r="N28" s="5">
        <v>18</v>
      </c>
      <c r="O28" s="108">
        <v>2.85</v>
      </c>
      <c r="P28" s="5">
        <v>7</v>
      </c>
      <c r="Q28" s="28">
        <v>0.8</v>
      </c>
      <c r="R28" s="5">
        <v>4</v>
      </c>
      <c r="S28" s="28">
        <v>0.2</v>
      </c>
      <c r="T28" s="5" t="s">
        <v>269</v>
      </c>
      <c r="U28" t="s">
        <v>238</v>
      </c>
    </row>
    <row r="29" spans="1:21" x14ac:dyDescent="0.25">
      <c r="A29" s="5" t="s">
        <v>233</v>
      </c>
      <c r="B29" s="13" t="s">
        <v>13</v>
      </c>
      <c r="C29" s="5">
        <f t="shared" si="1"/>
        <v>0</v>
      </c>
      <c r="D29" s="4">
        <f t="shared" si="2"/>
        <v>41905</v>
      </c>
      <c r="E29" s="185"/>
      <c r="F29" s="5">
        <v>0</v>
      </c>
      <c r="G29" s="57" t="s">
        <v>241</v>
      </c>
      <c r="H29" s="124">
        <v>0.63750000000000007</v>
      </c>
      <c r="I29" s="5" t="s">
        <v>167</v>
      </c>
      <c r="J29" s="135" t="s">
        <v>58</v>
      </c>
      <c r="K29" s="5">
        <v>2</v>
      </c>
      <c r="L29" s="5" t="s">
        <v>14</v>
      </c>
      <c r="M29" s="5">
        <v>22</v>
      </c>
      <c r="N29" s="5">
        <v>21</v>
      </c>
      <c r="O29" s="108">
        <v>2.3199999999999998</v>
      </c>
      <c r="P29" s="5">
        <v>6</v>
      </c>
      <c r="Q29" s="28">
        <v>0.6</v>
      </c>
      <c r="R29" s="5">
        <v>4</v>
      </c>
      <c r="S29" s="28">
        <v>0.4</v>
      </c>
      <c r="T29" s="5" t="s">
        <v>270</v>
      </c>
      <c r="U29" t="s">
        <v>238</v>
      </c>
    </row>
    <row r="30" spans="1:21" x14ac:dyDescent="0.25">
      <c r="A30" s="5" t="s">
        <v>234</v>
      </c>
      <c r="B30" s="13" t="s">
        <v>13</v>
      </c>
      <c r="C30" s="5">
        <f t="shared" si="1"/>
        <v>0</v>
      </c>
      <c r="D30" s="4">
        <f t="shared" si="2"/>
        <v>41905</v>
      </c>
      <c r="E30" s="185"/>
      <c r="F30" s="5">
        <v>0</v>
      </c>
      <c r="G30" s="25" t="s">
        <v>241</v>
      </c>
      <c r="H30" s="124">
        <v>0.64166666666666672</v>
      </c>
      <c r="I30" s="5" t="s">
        <v>167</v>
      </c>
      <c r="J30" s="135" t="s">
        <v>65</v>
      </c>
      <c r="K30" s="5">
        <v>2</v>
      </c>
      <c r="L30" s="5" t="s">
        <v>14</v>
      </c>
      <c r="M30" s="5">
        <v>44</v>
      </c>
      <c r="N30" s="5">
        <v>27</v>
      </c>
      <c r="O30" s="108">
        <v>2.29</v>
      </c>
      <c r="P30" s="5">
        <v>6</v>
      </c>
      <c r="Q30" s="28">
        <v>0.7</v>
      </c>
      <c r="R30" s="5">
        <v>4</v>
      </c>
      <c r="S30" s="28">
        <v>0.3</v>
      </c>
      <c r="T30" s="5" t="s">
        <v>271</v>
      </c>
      <c r="U30" t="s">
        <v>239</v>
      </c>
    </row>
    <row r="31" spans="1:21" ht="15.75" thickBot="1" x14ac:dyDescent="0.3">
      <c r="A31" s="5"/>
      <c r="B31" s="13"/>
      <c r="C31" s="5"/>
      <c r="D31" s="4"/>
      <c r="E31" s="185"/>
      <c r="F31" s="58"/>
      <c r="G31" s="58"/>
      <c r="H31" s="118"/>
      <c r="I31" s="58"/>
      <c r="J31" s="136"/>
      <c r="K31" s="58"/>
      <c r="L31" s="58"/>
      <c r="M31" s="58"/>
      <c r="N31" s="58"/>
      <c r="O31" s="111"/>
      <c r="P31" s="58"/>
      <c r="Q31" s="59"/>
      <c r="R31" s="58"/>
      <c r="S31" s="59"/>
      <c r="T31" s="58"/>
    </row>
    <row r="32" spans="1:21" x14ac:dyDescent="0.25">
      <c r="A32" s="5" t="s">
        <v>235</v>
      </c>
      <c r="B32" s="13" t="s">
        <v>13</v>
      </c>
      <c r="C32" s="5">
        <f t="shared" si="1"/>
        <v>0</v>
      </c>
      <c r="D32" s="4">
        <f>D30</f>
        <v>41905</v>
      </c>
      <c r="E32" s="184" t="s">
        <v>231</v>
      </c>
      <c r="F32" s="58">
        <v>5</v>
      </c>
      <c r="G32" s="57" t="s">
        <v>241</v>
      </c>
      <c r="H32" s="126">
        <v>0.66180555555555554</v>
      </c>
      <c r="I32" s="58" t="s">
        <v>167</v>
      </c>
      <c r="J32" s="136" t="s">
        <v>64</v>
      </c>
      <c r="K32" s="5">
        <v>2</v>
      </c>
      <c r="L32" s="5" t="s">
        <v>14</v>
      </c>
      <c r="M32" s="58">
        <v>25</v>
      </c>
      <c r="N32" s="58">
        <v>25</v>
      </c>
      <c r="O32" s="111">
        <v>3</v>
      </c>
      <c r="P32" s="58">
        <v>7</v>
      </c>
      <c r="Q32" s="59">
        <v>0.8</v>
      </c>
      <c r="R32" s="58">
        <v>5</v>
      </c>
      <c r="S32" s="59">
        <v>0.2</v>
      </c>
      <c r="T32" s="58" t="s">
        <v>272</v>
      </c>
      <c r="U32" t="s">
        <v>240</v>
      </c>
    </row>
    <row r="33" spans="1:21" ht="15.75" thickBot="1" x14ac:dyDescent="0.3">
      <c r="A33" s="7" t="s">
        <v>236</v>
      </c>
      <c r="B33" s="14" t="s">
        <v>13</v>
      </c>
      <c r="C33" s="7">
        <f>C30</f>
        <v>0</v>
      </c>
      <c r="D33" s="6">
        <f>D30</f>
        <v>41905</v>
      </c>
      <c r="E33" s="186"/>
      <c r="F33" s="7">
        <v>4</v>
      </c>
      <c r="G33" s="104" t="s">
        <v>241</v>
      </c>
      <c r="H33" s="127">
        <v>0.66666666666666663</v>
      </c>
      <c r="I33" s="7" t="s">
        <v>167</v>
      </c>
      <c r="J33" s="137" t="s">
        <v>64</v>
      </c>
      <c r="K33" s="7">
        <v>2</v>
      </c>
      <c r="L33" s="7" t="s">
        <v>14</v>
      </c>
      <c r="M33" s="7">
        <v>19</v>
      </c>
      <c r="N33" s="7">
        <v>19</v>
      </c>
      <c r="O33" s="110">
        <v>2.2999999999999998</v>
      </c>
      <c r="P33" s="7">
        <v>6</v>
      </c>
      <c r="Q33" s="30">
        <v>0.5</v>
      </c>
      <c r="R33" s="7">
        <v>4</v>
      </c>
      <c r="S33" s="30">
        <v>0.5</v>
      </c>
      <c r="T33" s="7" t="s">
        <v>273</v>
      </c>
      <c r="U33" t="s">
        <v>240</v>
      </c>
    </row>
    <row r="34" spans="1:21" x14ac:dyDescent="0.25">
      <c r="C34" s="8"/>
      <c r="D34" s="8"/>
      <c r="E34" s="8"/>
      <c r="F34" s="8"/>
      <c r="G34" s="8"/>
      <c r="H34" s="119"/>
      <c r="I34" s="8"/>
      <c r="J34" s="8"/>
      <c r="K34" s="8"/>
      <c r="L34" s="8"/>
      <c r="M34" s="8"/>
      <c r="N34" s="8"/>
      <c r="O34" s="8"/>
      <c r="P34" s="8"/>
      <c r="Q34" s="8"/>
      <c r="R34" s="8"/>
      <c r="S34" s="8"/>
      <c r="T34" s="8"/>
    </row>
    <row r="35" spans="1:21" x14ac:dyDescent="0.25">
      <c r="B35" t="s">
        <v>0</v>
      </c>
      <c r="E35" t="s">
        <v>16</v>
      </c>
      <c r="F35" t="s">
        <v>17</v>
      </c>
      <c r="G35" s="8"/>
      <c r="H35" s="119"/>
      <c r="I35" s="8"/>
      <c r="J35" s="8"/>
      <c r="K35" s="8"/>
      <c r="L35" s="8"/>
      <c r="M35" s="8"/>
      <c r="N35" s="8"/>
      <c r="O35" s="8"/>
      <c r="P35" s="8"/>
      <c r="Q35" s="8"/>
      <c r="R35" s="8"/>
      <c r="S35" s="8"/>
      <c r="T35" s="8"/>
    </row>
    <row r="36" spans="1:21" x14ac:dyDescent="0.25">
      <c r="B36" t="s">
        <v>1</v>
      </c>
      <c r="E36" t="s">
        <v>16</v>
      </c>
      <c r="F36" t="s">
        <v>18</v>
      </c>
      <c r="G36" s="8"/>
      <c r="H36" s="119"/>
      <c r="I36" s="8"/>
      <c r="J36" s="8"/>
      <c r="K36" s="8"/>
      <c r="L36" s="8"/>
      <c r="M36" s="8"/>
      <c r="N36" s="8" t="s">
        <v>7</v>
      </c>
      <c r="O36" s="8"/>
      <c r="P36" s="8"/>
      <c r="Q36" s="8"/>
      <c r="R36" s="8"/>
      <c r="S36" s="8"/>
      <c r="T36" s="8"/>
    </row>
    <row r="37" spans="1:21" x14ac:dyDescent="0.25">
      <c r="B37" t="s">
        <v>19</v>
      </c>
      <c r="E37" t="s">
        <v>16</v>
      </c>
      <c r="F37" t="s">
        <v>20</v>
      </c>
      <c r="G37" s="8"/>
      <c r="H37" s="119"/>
      <c r="I37" s="8"/>
      <c r="J37" s="8"/>
      <c r="K37" s="8"/>
      <c r="L37" s="8"/>
      <c r="M37" s="8"/>
      <c r="N37" s="8" t="s">
        <v>52</v>
      </c>
      <c r="O37" s="8">
        <v>1</v>
      </c>
      <c r="P37" s="8" t="s">
        <v>54</v>
      </c>
      <c r="Q37" s="8"/>
      <c r="R37" s="8"/>
      <c r="S37" s="8"/>
      <c r="T37" s="8"/>
    </row>
    <row r="38" spans="1:21" x14ac:dyDescent="0.25">
      <c r="B38" t="s">
        <v>21</v>
      </c>
      <c r="E38" t="s">
        <v>16</v>
      </c>
      <c r="F38" t="s">
        <v>22</v>
      </c>
      <c r="G38" s="8"/>
      <c r="H38" s="119"/>
      <c r="I38" s="8"/>
      <c r="J38" s="8"/>
      <c r="K38" s="8"/>
      <c r="L38" s="8"/>
      <c r="M38" s="8"/>
      <c r="N38" s="8"/>
      <c r="O38" s="8">
        <v>2</v>
      </c>
      <c r="P38" s="8"/>
      <c r="Q38" s="8"/>
      <c r="R38" s="8"/>
      <c r="S38" s="8"/>
      <c r="T38" s="8"/>
    </row>
    <row r="39" spans="1:21" x14ac:dyDescent="0.25">
      <c r="B39" t="s">
        <v>5</v>
      </c>
      <c r="E39" t="s">
        <v>16</v>
      </c>
      <c r="F39" t="s">
        <v>23</v>
      </c>
      <c r="G39" s="8"/>
      <c r="H39" s="119"/>
      <c r="I39" s="8"/>
      <c r="J39" s="8"/>
      <c r="K39" s="8"/>
      <c r="L39" s="8"/>
      <c r="M39" s="8"/>
      <c r="N39" s="8"/>
      <c r="O39" s="8">
        <v>3</v>
      </c>
      <c r="P39" s="8"/>
      <c r="Q39" s="8"/>
      <c r="R39" s="8"/>
      <c r="S39" s="8"/>
      <c r="T39" s="8"/>
    </row>
    <row r="40" spans="1:21" x14ac:dyDescent="0.25">
      <c r="B40" t="s">
        <v>6</v>
      </c>
      <c r="E40" t="s">
        <v>16</v>
      </c>
      <c r="F40" t="s">
        <v>24</v>
      </c>
      <c r="G40" s="8"/>
      <c r="H40" s="119"/>
      <c r="I40" s="8"/>
      <c r="J40" s="8"/>
      <c r="K40" s="8"/>
      <c r="L40" s="8"/>
      <c r="M40" s="8"/>
      <c r="N40" s="8"/>
      <c r="O40" s="17">
        <v>4</v>
      </c>
      <c r="P40" s="8"/>
      <c r="Q40" s="8"/>
      <c r="R40" s="8"/>
      <c r="S40" s="8"/>
      <c r="T40" s="8"/>
    </row>
    <row r="41" spans="1:21" x14ac:dyDescent="0.25">
      <c r="B41" t="s">
        <v>7</v>
      </c>
      <c r="E41" t="s">
        <v>16</v>
      </c>
      <c r="F41" t="s">
        <v>25</v>
      </c>
      <c r="G41" s="8"/>
      <c r="H41" s="119"/>
      <c r="I41" s="8"/>
      <c r="J41" s="8"/>
      <c r="K41" s="8"/>
      <c r="L41" s="8"/>
      <c r="M41" s="8"/>
      <c r="O41" s="17">
        <v>5</v>
      </c>
      <c r="P41" s="8" t="s">
        <v>55</v>
      </c>
      <c r="Q41" s="8"/>
      <c r="R41" s="8"/>
      <c r="S41" s="8"/>
      <c r="T41" s="8"/>
    </row>
    <row r="42" spans="1:21" x14ac:dyDescent="0.25">
      <c r="B42" t="s">
        <v>8</v>
      </c>
      <c r="E42" t="s">
        <v>16</v>
      </c>
      <c r="F42" t="s">
        <v>26</v>
      </c>
      <c r="G42" s="8"/>
      <c r="H42" s="119"/>
      <c r="I42" s="8"/>
      <c r="J42" s="8"/>
      <c r="K42" s="8"/>
      <c r="L42" s="8"/>
      <c r="M42" s="8"/>
      <c r="N42" s="8" t="s">
        <v>53</v>
      </c>
      <c r="O42" s="8">
        <v>1</v>
      </c>
      <c r="P42" s="8" t="s">
        <v>56</v>
      </c>
      <c r="Q42" s="8"/>
      <c r="R42" s="8"/>
      <c r="S42" s="8"/>
      <c r="T42" s="8"/>
    </row>
    <row r="43" spans="1:21" x14ac:dyDescent="0.25">
      <c r="B43" t="s">
        <v>9</v>
      </c>
      <c r="E43" t="s">
        <v>16</v>
      </c>
      <c r="F43" t="s">
        <v>27</v>
      </c>
      <c r="G43" s="8"/>
      <c r="H43" s="119"/>
      <c r="I43" s="8"/>
      <c r="J43" s="8"/>
      <c r="K43" s="8"/>
      <c r="L43" s="8"/>
      <c r="M43" s="8"/>
      <c r="N43" s="8"/>
      <c r="O43" s="8">
        <v>2</v>
      </c>
      <c r="P43" s="8"/>
      <c r="Q43" s="8"/>
      <c r="R43" s="8"/>
      <c r="S43" s="8"/>
      <c r="T43" s="8"/>
    </row>
    <row r="44" spans="1:21" x14ac:dyDescent="0.25">
      <c r="B44" t="s">
        <v>28</v>
      </c>
      <c r="E44" t="s">
        <v>16</v>
      </c>
      <c r="F44" t="s">
        <v>29</v>
      </c>
      <c r="G44" s="8"/>
      <c r="H44" s="119"/>
      <c r="I44" s="8"/>
      <c r="J44" s="8"/>
      <c r="K44" s="8"/>
      <c r="L44" s="8"/>
      <c r="M44" s="8"/>
      <c r="N44" s="8"/>
      <c r="O44" s="8">
        <v>3</v>
      </c>
      <c r="P44" s="8"/>
      <c r="Q44" s="8"/>
      <c r="R44" s="8"/>
      <c r="S44" s="8"/>
      <c r="T44" s="8"/>
    </row>
    <row r="45" spans="1:21" x14ac:dyDescent="0.25">
      <c r="B45" t="s">
        <v>10</v>
      </c>
      <c r="E45" t="s">
        <v>16</v>
      </c>
      <c r="F45" t="s">
        <v>30</v>
      </c>
      <c r="G45" s="8"/>
      <c r="H45" s="119"/>
      <c r="I45" s="8"/>
      <c r="J45" s="8"/>
      <c r="K45" s="8"/>
      <c r="L45" s="8"/>
      <c r="M45" s="8"/>
      <c r="N45" s="8"/>
      <c r="O45" s="17">
        <v>4</v>
      </c>
      <c r="P45" s="8"/>
      <c r="Q45" s="8"/>
      <c r="R45" s="8"/>
      <c r="S45" s="8"/>
      <c r="T45" s="8"/>
    </row>
    <row r="46" spans="1:21" x14ac:dyDescent="0.25">
      <c r="B46" t="s">
        <v>31</v>
      </c>
      <c r="E46" t="s">
        <v>16</v>
      </c>
      <c r="F46" t="s">
        <v>32</v>
      </c>
      <c r="G46" s="8"/>
      <c r="H46" s="119"/>
      <c r="I46" s="8"/>
      <c r="J46" s="8"/>
      <c r="K46" s="8"/>
      <c r="L46" s="8"/>
      <c r="M46" s="8"/>
      <c r="N46" s="8"/>
      <c r="O46" s="17">
        <v>5</v>
      </c>
      <c r="P46" s="8" t="s">
        <v>57</v>
      </c>
      <c r="Q46" s="8"/>
      <c r="R46" s="8"/>
      <c r="S46" s="8"/>
      <c r="T46" s="8"/>
    </row>
    <row r="47" spans="1:21" x14ac:dyDescent="0.25">
      <c r="B47" t="s">
        <v>33</v>
      </c>
      <c r="E47" t="s">
        <v>16</v>
      </c>
      <c r="F47" t="s">
        <v>34</v>
      </c>
      <c r="G47" s="8"/>
      <c r="H47" s="119"/>
      <c r="I47" s="8"/>
      <c r="J47" s="8"/>
      <c r="K47" s="8"/>
      <c r="L47" s="8"/>
      <c r="M47" s="8"/>
      <c r="N47" s="8"/>
      <c r="O47" s="8"/>
      <c r="P47" s="8"/>
      <c r="Q47" s="8"/>
      <c r="R47" s="8"/>
      <c r="S47" s="8"/>
      <c r="T47" s="8"/>
    </row>
    <row r="48" spans="1:21" ht="15.75" thickBot="1" x14ac:dyDescent="0.3"/>
    <row r="49" spans="1:20" ht="24" thickBot="1" x14ac:dyDescent="0.4">
      <c r="A49" s="169" t="s">
        <v>372</v>
      </c>
      <c r="B49" s="170"/>
      <c r="C49" s="170"/>
      <c r="D49" s="170"/>
      <c r="E49" s="170"/>
      <c r="F49" s="170"/>
      <c r="G49" s="170"/>
      <c r="H49" s="170"/>
      <c r="I49" s="170"/>
      <c r="J49" s="170"/>
      <c r="K49" s="170"/>
      <c r="L49" s="170"/>
      <c r="M49" s="170"/>
      <c r="N49" s="170"/>
      <c r="O49" s="170"/>
      <c r="P49" s="170"/>
      <c r="Q49" s="170"/>
      <c r="R49" s="170"/>
      <c r="S49" s="171"/>
      <c r="T49" s="36"/>
    </row>
    <row r="50" spans="1:20" ht="54" thickBot="1" x14ac:dyDescent="0.4">
      <c r="A50" s="1" t="s">
        <v>40</v>
      </c>
      <c r="B50" s="9" t="s">
        <v>0</v>
      </c>
      <c r="C50" s="9" t="s">
        <v>1</v>
      </c>
      <c r="D50" s="9" t="s">
        <v>2</v>
      </c>
      <c r="E50" s="9" t="s">
        <v>8</v>
      </c>
      <c r="F50" s="9" t="s">
        <v>9</v>
      </c>
      <c r="G50" s="172" t="s">
        <v>44</v>
      </c>
      <c r="H50" s="172"/>
      <c r="I50" s="172"/>
      <c r="J50" s="172"/>
      <c r="K50" s="172"/>
      <c r="L50" s="172"/>
      <c r="M50" s="172"/>
      <c r="N50" s="172"/>
      <c r="O50" s="172"/>
      <c r="P50" s="172"/>
      <c r="Q50" s="172"/>
      <c r="R50" s="172"/>
      <c r="S50" s="173"/>
    </row>
    <row r="51" spans="1:20" x14ac:dyDescent="0.25">
      <c r="A51" s="3">
        <v>1</v>
      </c>
      <c r="B51" s="15" t="s">
        <v>13</v>
      </c>
      <c r="C51" s="3">
        <v>2</v>
      </c>
      <c r="D51" s="2">
        <v>41884</v>
      </c>
      <c r="E51" s="53">
        <v>4</v>
      </c>
      <c r="F51" s="53" t="s">
        <v>15</v>
      </c>
      <c r="G51" s="120"/>
      <c r="H51" s="19"/>
      <c r="I51" s="19"/>
      <c r="J51" s="19"/>
      <c r="K51" s="19"/>
      <c r="L51" s="19"/>
      <c r="M51" s="19"/>
      <c r="N51" s="19"/>
      <c r="O51" s="19"/>
      <c r="P51" s="19"/>
      <c r="Q51" s="19"/>
      <c r="R51" s="19"/>
      <c r="S51" s="20"/>
    </row>
    <row r="52" spans="1:20" x14ac:dyDescent="0.25">
      <c r="A52" s="5">
        <v>2</v>
      </c>
      <c r="B52" s="13" t="s">
        <v>13</v>
      </c>
      <c r="C52" s="5">
        <v>2</v>
      </c>
      <c r="D52" s="4">
        <v>41884</v>
      </c>
      <c r="E52" s="26">
        <v>4</v>
      </c>
      <c r="F52" s="26" t="s">
        <v>15</v>
      </c>
      <c r="G52" s="121"/>
      <c r="H52" s="18"/>
      <c r="I52" s="18"/>
      <c r="J52" s="18"/>
      <c r="K52" s="18"/>
      <c r="L52" s="18"/>
      <c r="M52" s="18"/>
      <c r="N52" s="18"/>
      <c r="O52" s="18"/>
      <c r="P52" s="18"/>
      <c r="Q52" s="18"/>
      <c r="R52" s="18"/>
      <c r="S52" s="21"/>
    </row>
    <row r="53" spans="1:20" x14ac:dyDescent="0.25">
      <c r="A53" s="5">
        <v>3</v>
      </c>
      <c r="B53" s="13" t="s">
        <v>13</v>
      </c>
      <c r="C53" s="5">
        <v>2</v>
      </c>
      <c r="D53" s="4">
        <v>41884</v>
      </c>
      <c r="E53" s="5">
        <v>4</v>
      </c>
      <c r="F53" s="5" t="s">
        <v>15</v>
      </c>
      <c r="G53" s="121"/>
      <c r="H53" s="18"/>
      <c r="I53" s="18"/>
      <c r="J53" s="18"/>
      <c r="K53" s="18"/>
      <c r="L53" s="18"/>
      <c r="M53" s="18"/>
      <c r="N53" s="18"/>
      <c r="O53" s="18"/>
      <c r="P53" s="18"/>
      <c r="Q53" s="18"/>
      <c r="R53" s="18"/>
      <c r="S53" s="21"/>
    </row>
    <row r="54" spans="1:20" x14ac:dyDescent="0.25">
      <c r="A54" s="5">
        <v>4</v>
      </c>
      <c r="B54" s="13" t="s">
        <v>13</v>
      </c>
      <c r="C54" s="5">
        <v>2</v>
      </c>
      <c r="D54" s="4">
        <v>41884</v>
      </c>
      <c r="E54" s="5">
        <v>4</v>
      </c>
      <c r="F54" s="5" t="s">
        <v>15</v>
      </c>
      <c r="G54" s="121" t="s">
        <v>138</v>
      </c>
      <c r="H54" s="18"/>
      <c r="I54" s="18"/>
      <c r="J54" s="18"/>
      <c r="K54" s="18"/>
      <c r="L54" s="18"/>
      <c r="M54" s="18"/>
      <c r="N54" s="18"/>
      <c r="O54" s="18"/>
      <c r="P54" s="18"/>
      <c r="Q54" s="18"/>
      <c r="R54" s="18"/>
      <c r="S54" s="21"/>
    </row>
    <row r="55" spans="1:20" x14ac:dyDescent="0.25">
      <c r="A55" s="5">
        <v>5</v>
      </c>
      <c r="B55" s="13" t="s">
        <v>13</v>
      </c>
      <c r="C55" s="5">
        <v>2</v>
      </c>
      <c r="D55" s="4">
        <v>41884</v>
      </c>
      <c r="E55" s="5">
        <v>2</v>
      </c>
      <c r="F55" s="5" t="s">
        <v>15</v>
      </c>
      <c r="G55" s="121" t="s">
        <v>274</v>
      </c>
      <c r="H55" s="18"/>
      <c r="I55" s="18"/>
      <c r="J55" s="18"/>
      <c r="K55" s="18"/>
      <c r="L55" s="18"/>
      <c r="M55" s="18"/>
      <c r="N55" s="18"/>
      <c r="O55" s="18"/>
      <c r="P55" s="18"/>
      <c r="Q55" s="18"/>
      <c r="R55" s="18"/>
      <c r="S55" s="21"/>
    </row>
    <row r="56" spans="1:20" x14ac:dyDescent="0.25">
      <c r="A56" s="5">
        <v>6</v>
      </c>
      <c r="B56" s="13" t="s">
        <v>13</v>
      </c>
      <c r="C56" s="5">
        <v>2</v>
      </c>
      <c r="D56" s="4">
        <v>41884</v>
      </c>
      <c r="E56" s="5">
        <v>2</v>
      </c>
      <c r="F56" s="5" t="s">
        <v>15</v>
      </c>
      <c r="G56" s="121" t="s">
        <v>217</v>
      </c>
      <c r="H56" s="18"/>
      <c r="I56" s="18"/>
      <c r="J56" s="18"/>
      <c r="K56" s="18"/>
      <c r="L56" s="18"/>
      <c r="M56" s="18"/>
      <c r="N56" s="18"/>
      <c r="O56" s="18"/>
      <c r="P56" s="18"/>
      <c r="Q56" s="18"/>
      <c r="R56" s="18"/>
      <c r="S56" s="21"/>
    </row>
    <row r="57" spans="1:20" x14ac:dyDescent="0.25">
      <c r="A57" s="5">
        <v>7</v>
      </c>
      <c r="B57" s="13" t="s">
        <v>13</v>
      </c>
      <c r="C57" s="5">
        <v>2</v>
      </c>
      <c r="D57" s="4">
        <v>41884</v>
      </c>
      <c r="E57" s="5">
        <v>4</v>
      </c>
      <c r="F57" s="5" t="s">
        <v>15</v>
      </c>
      <c r="G57" s="121"/>
      <c r="H57" s="18"/>
      <c r="I57" s="18"/>
      <c r="J57" s="18"/>
      <c r="K57" s="18"/>
      <c r="L57" s="18"/>
      <c r="M57" s="18"/>
      <c r="N57" s="18"/>
      <c r="O57" s="18"/>
      <c r="P57" s="18"/>
      <c r="Q57" s="18"/>
      <c r="R57" s="18"/>
      <c r="S57" s="21"/>
    </row>
    <row r="58" spans="1:20" x14ac:dyDescent="0.25">
      <c r="A58" s="5">
        <v>8</v>
      </c>
      <c r="B58" s="13" t="s">
        <v>13</v>
      </c>
      <c r="C58" s="5">
        <v>2</v>
      </c>
      <c r="D58" s="4">
        <v>41884</v>
      </c>
      <c r="E58" s="5">
        <v>4</v>
      </c>
      <c r="F58" s="5" t="s">
        <v>15</v>
      </c>
      <c r="G58" s="121"/>
      <c r="H58" s="18"/>
      <c r="I58" s="18"/>
      <c r="J58" s="18"/>
      <c r="K58" s="18"/>
      <c r="L58" s="18"/>
      <c r="M58" s="18"/>
      <c r="N58" s="18"/>
      <c r="O58" s="18"/>
      <c r="P58" s="18"/>
      <c r="Q58" s="18"/>
      <c r="R58" s="18"/>
      <c r="S58" s="21"/>
    </row>
    <row r="59" spans="1:20" x14ac:dyDescent="0.25">
      <c r="A59" s="5">
        <v>9</v>
      </c>
      <c r="B59" s="13" t="s">
        <v>13</v>
      </c>
      <c r="C59" s="5">
        <v>2</v>
      </c>
      <c r="D59" s="4">
        <v>41884</v>
      </c>
      <c r="E59" s="5">
        <v>2</v>
      </c>
      <c r="F59" s="5" t="s">
        <v>15</v>
      </c>
      <c r="G59" s="121"/>
      <c r="H59" s="18"/>
      <c r="I59" s="18"/>
      <c r="J59" s="18"/>
      <c r="K59" s="18"/>
      <c r="L59" s="18"/>
      <c r="M59" s="18"/>
      <c r="N59" s="18"/>
      <c r="O59" s="18"/>
      <c r="P59" s="18"/>
      <c r="Q59" s="18"/>
      <c r="R59" s="18"/>
      <c r="S59" s="21"/>
    </row>
    <row r="60" spans="1:20" x14ac:dyDescent="0.25">
      <c r="A60" s="5">
        <v>10</v>
      </c>
      <c r="B60" s="13" t="s">
        <v>13</v>
      </c>
      <c r="C60" s="5">
        <v>2</v>
      </c>
      <c r="D60" s="4">
        <v>41884</v>
      </c>
      <c r="E60" s="5">
        <v>2</v>
      </c>
      <c r="F60" s="5" t="s">
        <v>15</v>
      </c>
      <c r="G60" s="121" t="s">
        <v>138</v>
      </c>
      <c r="H60" s="18"/>
      <c r="I60" s="18"/>
      <c r="J60" s="18"/>
      <c r="K60" s="18"/>
      <c r="L60" s="18"/>
      <c r="M60" s="18"/>
      <c r="N60" s="18"/>
      <c r="O60" s="18"/>
      <c r="P60" s="18"/>
      <c r="Q60" s="18"/>
      <c r="R60" s="18"/>
      <c r="S60" s="21"/>
    </row>
    <row r="61" spans="1:20" x14ac:dyDescent="0.25">
      <c r="A61" s="5">
        <v>11</v>
      </c>
      <c r="B61" s="13" t="s">
        <v>13</v>
      </c>
      <c r="C61" s="5">
        <v>2</v>
      </c>
      <c r="D61" s="4">
        <v>41884</v>
      </c>
      <c r="E61" s="5">
        <v>2</v>
      </c>
      <c r="F61" s="5" t="s">
        <v>15</v>
      </c>
      <c r="G61" s="121" t="s">
        <v>138</v>
      </c>
      <c r="H61" s="18"/>
      <c r="I61" s="18"/>
      <c r="J61" s="18"/>
      <c r="K61" s="18"/>
      <c r="L61" s="18"/>
      <c r="M61" s="18"/>
      <c r="N61" s="18"/>
      <c r="O61" s="18"/>
      <c r="P61" s="18"/>
      <c r="Q61" s="18"/>
      <c r="R61" s="18"/>
      <c r="S61" s="21"/>
    </row>
    <row r="62" spans="1:20" x14ac:dyDescent="0.25">
      <c r="A62" s="5">
        <v>12</v>
      </c>
      <c r="B62" s="13" t="s">
        <v>13</v>
      </c>
      <c r="C62" s="5">
        <v>2</v>
      </c>
      <c r="D62" s="4">
        <v>41884</v>
      </c>
      <c r="E62" s="26">
        <v>4</v>
      </c>
      <c r="F62" s="26" t="s">
        <v>14</v>
      </c>
      <c r="G62" s="121" t="s">
        <v>275</v>
      </c>
      <c r="H62" s="18"/>
      <c r="I62" s="18"/>
      <c r="J62" s="18"/>
      <c r="K62" s="18"/>
      <c r="L62" s="18"/>
      <c r="M62" s="18"/>
      <c r="N62" s="18"/>
      <c r="O62" s="18"/>
      <c r="P62" s="18"/>
      <c r="Q62" s="18"/>
      <c r="R62" s="18"/>
      <c r="S62" s="21"/>
    </row>
    <row r="63" spans="1:20" x14ac:dyDescent="0.25">
      <c r="A63" s="5">
        <v>13</v>
      </c>
      <c r="B63" s="13" t="s">
        <v>13</v>
      </c>
      <c r="C63" s="5">
        <v>2</v>
      </c>
      <c r="D63" s="4">
        <v>41884</v>
      </c>
      <c r="E63" s="5">
        <v>4</v>
      </c>
      <c r="F63" s="5" t="s">
        <v>14</v>
      </c>
      <c r="G63" s="121" t="s">
        <v>100</v>
      </c>
      <c r="H63" s="18"/>
      <c r="I63" s="18"/>
      <c r="J63" s="18"/>
      <c r="K63" s="18"/>
      <c r="L63" s="18"/>
      <c r="M63" s="18"/>
      <c r="N63" s="18"/>
      <c r="O63" s="18"/>
      <c r="P63" s="18"/>
      <c r="Q63" s="18"/>
      <c r="R63" s="18"/>
      <c r="S63" s="21"/>
    </row>
    <row r="64" spans="1:20" x14ac:dyDescent="0.25">
      <c r="A64" s="5">
        <v>14</v>
      </c>
      <c r="B64" s="13" t="s">
        <v>13</v>
      </c>
      <c r="C64" s="5">
        <v>2</v>
      </c>
      <c r="D64" s="4">
        <v>41884</v>
      </c>
      <c r="E64" s="5">
        <v>4</v>
      </c>
      <c r="F64" s="5" t="s">
        <v>14</v>
      </c>
      <c r="G64" s="121"/>
      <c r="H64" s="18"/>
      <c r="I64" s="18"/>
      <c r="J64" s="18"/>
      <c r="K64" s="18"/>
      <c r="L64" s="18"/>
      <c r="M64" s="18"/>
      <c r="N64" s="18"/>
      <c r="O64" s="18"/>
      <c r="P64" s="18"/>
      <c r="Q64" s="18"/>
      <c r="R64" s="18"/>
      <c r="S64" s="21"/>
    </row>
    <row r="65" spans="1:19" x14ac:dyDescent="0.25">
      <c r="A65" s="5">
        <v>15</v>
      </c>
      <c r="B65" s="13" t="s">
        <v>13</v>
      </c>
      <c r="C65" s="5">
        <v>2</v>
      </c>
      <c r="D65" s="4">
        <v>41884</v>
      </c>
      <c r="E65" s="5">
        <v>4</v>
      </c>
      <c r="F65" s="5" t="s">
        <v>14</v>
      </c>
      <c r="G65" s="121"/>
      <c r="H65" s="18"/>
      <c r="I65" s="18"/>
      <c r="J65" s="18"/>
      <c r="K65" s="18"/>
      <c r="L65" s="18"/>
      <c r="M65" s="18"/>
      <c r="N65" s="18"/>
      <c r="O65" s="18"/>
      <c r="P65" s="18"/>
      <c r="Q65" s="18"/>
      <c r="R65" s="18"/>
      <c r="S65" s="21"/>
    </row>
    <row r="66" spans="1:19" x14ac:dyDescent="0.25">
      <c r="A66" s="5">
        <v>16</v>
      </c>
      <c r="B66" s="13" t="s">
        <v>13</v>
      </c>
      <c r="C66" s="5">
        <v>2</v>
      </c>
      <c r="D66" s="4">
        <v>41884</v>
      </c>
      <c r="E66" s="26">
        <v>4</v>
      </c>
      <c r="F66" s="26" t="s">
        <v>14</v>
      </c>
      <c r="G66" s="121"/>
      <c r="H66" s="18"/>
      <c r="I66" s="18"/>
      <c r="J66" s="18"/>
      <c r="K66" s="18"/>
      <c r="L66" s="18"/>
      <c r="M66" s="18"/>
      <c r="N66" s="18"/>
      <c r="O66" s="18"/>
      <c r="P66" s="18"/>
      <c r="Q66" s="18"/>
      <c r="R66" s="18"/>
      <c r="S66" s="21"/>
    </row>
    <row r="67" spans="1:19" x14ac:dyDescent="0.25">
      <c r="A67" s="5">
        <v>17</v>
      </c>
      <c r="B67" s="13" t="s">
        <v>13</v>
      </c>
      <c r="C67" s="5">
        <v>2</v>
      </c>
      <c r="D67" s="4">
        <v>41884</v>
      </c>
      <c r="E67" s="5">
        <v>4</v>
      </c>
      <c r="F67" s="5" t="s">
        <v>14</v>
      </c>
      <c r="G67" s="121"/>
      <c r="H67" s="18"/>
      <c r="I67" s="18"/>
      <c r="J67" s="18"/>
      <c r="K67" s="18"/>
      <c r="L67" s="18"/>
      <c r="M67" s="18"/>
      <c r="N67" s="18"/>
      <c r="O67" s="18"/>
      <c r="P67" s="18"/>
      <c r="Q67" s="18"/>
      <c r="R67" s="18"/>
      <c r="S67" s="21"/>
    </row>
    <row r="68" spans="1:19" x14ac:dyDescent="0.25">
      <c r="A68" s="5">
        <v>18</v>
      </c>
      <c r="B68" s="13" t="s">
        <v>13</v>
      </c>
      <c r="C68" s="5">
        <v>2</v>
      </c>
      <c r="D68" s="4">
        <v>41884</v>
      </c>
      <c r="E68" s="5">
        <v>2</v>
      </c>
      <c r="F68" s="5" t="s">
        <v>14</v>
      </c>
      <c r="G68" s="121" t="s">
        <v>276</v>
      </c>
      <c r="H68" s="18"/>
      <c r="I68" s="18"/>
      <c r="J68" s="18"/>
      <c r="K68" s="18"/>
      <c r="L68" s="18"/>
      <c r="M68" s="18"/>
      <c r="N68" s="18"/>
      <c r="O68" s="18"/>
      <c r="P68" s="18"/>
      <c r="Q68" s="18"/>
      <c r="R68" s="18"/>
      <c r="S68" s="21"/>
    </row>
    <row r="69" spans="1:19" x14ac:dyDescent="0.25">
      <c r="A69" s="5">
        <v>19</v>
      </c>
      <c r="B69" s="13" t="s">
        <v>13</v>
      </c>
      <c r="C69" s="5">
        <v>2</v>
      </c>
      <c r="D69" s="4">
        <v>41884</v>
      </c>
      <c r="E69" s="5">
        <v>4</v>
      </c>
      <c r="F69" s="5" t="s">
        <v>14</v>
      </c>
      <c r="G69" s="121"/>
      <c r="H69" s="18"/>
      <c r="I69" s="18"/>
      <c r="J69" s="18"/>
      <c r="K69" s="18"/>
      <c r="L69" s="18"/>
      <c r="M69" s="18"/>
      <c r="N69" s="18"/>
      <c r="O69" s="18"/>
      <c r="P69" s="18"/>
      <c r="Q69" s="18"/>
      <c r="R69" s="18"/>
      <c r="S69" s="21"/>
    </row>
    <row r="70" spans="1:19" x14ac:dyDescent="0.25">
      <c r="A70" s="5">
        <v>20</v>
      </c>
      <c r="B70" s="13" t="s">
        <v>13</v>
      </c>
      <c r="C70" s="5">
        <v>2</v>
      </c>
      <c r="D70" s="4">
        <v>41884</v>
      </c>
      <c r="E70" s="5">
        <v>2</v>
      </c>
      <c r="F70" s="5" t="s">
        <v>14</v>
      </c>
      <c r="G70" s="121"/>
      <c r="H70" s="18"/>
      <c r="I70" s="18"/>
      <c r="J70" s="18"/>
      <c r="K70" s="18"/>
      <c r="L70" s="18"/>
      <c r="M70" s="18"/>
      <c r="N70" s="18"/>
      <c r="O70" s="18"/>
      <c r="P70" s="18"/>
      <c r="Q70" s="18"/>
      <c r="R70" s="18"/>
      <c r="S70" s="21"/>
    </row>
    <row r="71" spans="1:19" x14ac:dyDescent="0.25">
      <c r="A71" s="5">
        <v>21</v>
      </c>
      <c r="B71" s="13" t="s">
        <v>13</v>
      </c>
      <c r="C71" s="5">
        <v>2</v>
      </c>
      <c r="D71" s="4">
        <v>41884</v>
      </c>
      <c r="E71" s="5">
        <v>2</v>
      </c>
      <c r="F71" s="5" t="s">
        <v>14</v>
      </c>
      <c r="G71" s="121"/>
      <c r="H71" s="18"/>
      <c r="I71" s="18"/>
      <c r="J71" s="18"/>
      <c r="K71" s="18"/>
      <c r="L71" s="18"/>
      <c r="M71" s="18"/>
      <c r="N71" s="18"/>
      <c r="O71" s="18"/>
      <c r="P71" s="18"/>
      <c r="Q71" s="18"/>
      <c r="R71" s="18"/>
      <c r="S71" s="21"/>
    </row>
    <row r="72" spans="1:19" x14ac:dyDescent="0.25">
      <c r="A72" s="5">
        <v>22</v>
      </c>
      <c r="B72" s="13" t="s">
        <v>13</v>
      </c>
      <c r="C72" s="5">
        <v>2</v>
      </c>
      <c r="D72" s="4">
        <v>41884</v>
      </c>
      <c r="E72" s="5">
        <v>2</v>
      </c>
      <c r="F72" s="5" t="s">
        <v>14</v>
      </c>
      <c r="G72" s="121" t="s">
        <v>277</v>
      </c>
      <c r="H72" s="18"/>
      <c r="I72" s="18"/>
      <c r="J72" s="18"/>
      <c r="K72" s="18"/>
      <c r="L72" s="18"/>
      <c r="M72" s="18"/>
      <c r="N72" s="18"/>
      <c r="O72" s="18"/>
      <c r="P72" s="18"/>
      <c r="Q72" s="18"/>
      <c r="R72" s="18"/>
      <c r="S72" s="21"/>
    </row>
    <row r="73" spans="1:19" x14ac:dyDescent="0.25">
      <c r="A73" s="5">
        <v>23</v>
      </c>
      <c r="B73" s="13" t="s">
        <v>13</v>
      </c>
      <c r="C73" s="5">
        <v>2</v>
      </c>
      <c r="D73" s="4">
        <v>41884</v>
      </c>
      <c r="E73" s="5">
        <v>2</v>
      </c>
      <c r="F73" s="5" t="s">
        <v>14</v>
      </c>
      <c r="G73" s="121" t="s">
        <v>278</v>
      </c>
      <c r="H73" s="18"/>
      <c r="I73" s="18"/>
      <c r="J73" s="18"/>
      <c r="K73" s="18"/>
      <c r="L73" s="18"/>
      <c r="M73" s="18"/>
      <c r="N73" s="18"/>
      <c r="O73" s="18"/>
      <c r="P73" s="18"/>
      <c r="Q73" s="18"/>
      <c r="R73" s="18"/>
      <c r="S73" s="21"/>
    </row>
    <row r="74" spans="1:19" x14ac:dyDescent="0.25">
      <c r="A74" s="5">
        <v>24</v>
      </c>
      <c r="B74" s="13" t="s">
        <v>13</v>
      </c>
      <c r="C74" s="5">
        <v>2</v>
      </c>
      <c r="D74" s="4">
        <v>41884</v>
      </c>
      <c r="E74" s="5">
        <v>4</v>
      </c>
      <c r="F74" s="5" t="s">
        <v>15</v>
      </c>
      <c r="G74" s="121" t="s">
        <v>279</v>
      </c>
      <c r="H74" s="18"/>
      <c r="I74" s="18"/>
      <c r="J74" s="18"/>
      <c r="K74" s="18"/>
      <c r="L74" s="18"/>
      <c r="M74" s="18"/>
      <c r="N74" s="18"/>
      <c r="O74" s="18"/>
      <c r="P74" s="18"/>
      <c r="Q74" s="18"/>
      <c r="R74" s="18"/>
      <c r="S74" s="21"/>
    </row>
    <row r="75" spans="1:19" x14ac:dyDescent="0.25">
      <c r="A75" s="5"/>
      <c r="B75" s="13"/>
      <c r="C75" s="5"/>
      <c r="D75" s="4"/>
      <c r="E75" s="5"/>
      <c r="F75" s="5"/>
      <c r="G75" s="121"/>
      <c r="H75" s="18"/>
      <c r="I75" s="18"/>
      <c r="J75" s="18"/>
      <c r="K75" s="18"/>
      <c r="L75" s="18"/>
      <c r="M75" s="18"/>
      <c r="N75" s="18"/>
      <c r="O75" s="18"/>
      <c r="P75" s="18"/>
      <c r="Q75" s="18"/>
      <c r="R75" s="18"/>
      <c r="S75" s="21"/>
    </row>
    <row r="76" spans="1:19" x14ac:dyDescent="0.25">
      <c r="A76" s="5" t="s">
        <v>232</v>
      </c>
      <c r="B76" s="13" t="s">
        <v>13</v>
      </c>
      <c r="C76" s="5">
        <f t="shared" ref="C76:D80" si="4">C75</f>
        <v>0</v>
      </c>
      <c r="D76" s="4">
        <v>41905</v>
      </c>
      <c r="E76" s="5">
        <v>2</v>
      </c>
      <c r="F76" s="5" t="s">
        <v>14</v>
      </c>
      <c r="G76" s="121"/>
      <c r="H76" s="18"/>
      <c r="I76" s="18"/>
      <c r="J76" s="18"/>
      <c r="K76" s="18"/>
      <c r="L76" s="18"/>
      <c r="M76" s="18"/>
      <c r="N76" s="18"/>
      <c r="O76" s="18"/>
      <c r="P76" s="18"/>
      <c r="Q76" s="18"/>
      <c r="R76" s="18"/>
      <c r="S76" s="21"/>
    </row>
    <row r="77" spans="1:19" x14ac:dyDescent="0.25">
      <c r="A77" s="5" t="s">
        <v>233</v>
      </c>
      <c r="B77" s="13" t="s">
        <v>13</v>
      </c>
      <c r="C77" s="5">
        <f t="shared" si="4"/>
        <v>0</v>
      </c>
      <c r="D77" s="4">
        <f t="shared" si="4"/>
        <v>41905</v>
      </c>
      <c r="E77" s="5">
        <v>2</v>
      </c>
      <c r="F77" s="5" t="s">
        <v>14</v>
      </c>
      <c r="G77" s="121"/>
      <c r="H77" s="18"/>
      <c r="I77" s="18"/>
      <c r="J77" s="18"/>
      <c r="K77" s="18"/>
      <c r="L77" s="18"/>
      <c r="M77" s="18"/>
      <c r="N77" s="18"/>
      <c r="O77" s="18"/>
      <c r="P77" s="18"/>
      <c r="Q77" s="18"/>
      <c r="R77" s="18"/>
      <c r="S77" s="21"/>
    </row>
    <row r="78" spans="1:19" x14ac:dyDescent="0.25">
      <c r="A78" s="5" t="s">
        <v>234</v>
      </c>
      <c r="B78" s="13" t="s">
        <v>13</v>
      </c>
      <c r="C78" s="5">
        <f t="shared" si="4"/>
        <v>0</v>
      </c>
      <c r="D78" s="4">
        <f t="shared" si="4"/>
        <v>41905</v>
      </c>
      <c r="E78" s="5">
        <v>2</v>
      </c>
      <c r="F78" s="5" t="s">
        <v>14</v>
      </c>
      <c r="G78" s="121"/>
      <c r="H78" s="18"/>
      <c r="I78" s="18"/>
      <c r="J78" s="18"/>
      <c r="K78" s="18"/>
      <c r="L78" s="18"/>
      <c r="M78" s="18"/>
      <c r="N78" s="18"/>
      <c r="O78" s="18"/>
      <c r="P78" s="18"/>
      <c r="Q78" s="18"/>
      <c r="R78" s="18"/>
      <c r="S78" s="21"/>
    </row>
    <row r="79" spans="1:19" x14ac:dyDescent="0.25">
      <c r="A79" s="5"/>
      <c r="B79" s="13"/>
      <c r="C79" s="5"/>
      <c r="D79" s="4"/>
      <c r="E79" s="58"/>
      <c r="F79" s="58"/>
      <c r="G79" s="133"/>
      <c r="H79" s="79"/>
      <c r="I79" s="79"/>
      <c r="J79" s="79"/>
      <c r="K79" s="79"/>
      <c r="L79" s="79"/>
      <c r="M79" s="79"/>
      <c r="N79" s="79"/>
      <c r="O79" s="79"/>
      <c r="P79" s="79"/>
      <c r="Q79" s="79"/>
      <c r="R79" s="79"/>
      <c r="S79" s="89"/>
    </row>
    <row r="80" spans="1:19" x14ac:dyDescent="0.25">
      <c r="A80" s="5" t="s">
        <v>235</v>
      </c>
      <c r="B80" s="13" t="s">
        <v>13</v>
      </c>
      <c r="C80" s="5">
        <f t="shared" si="4"/>
        <v>0</v>
      </c>
      <c r="D80" s="4">
        <f>D78</f>
        <v>41905</v>
      </c>
      <c r="E80" s="5">
        <v>2</v>
      </c>
      <c r="F80" s="5" t="s">
        <v>14</v>
      </c>
      <c r="G80" s="134" t="s">
        <v>280</v>
      </c>
      <c r="H80" s="18"/>
      <c r="I80" s="18"/>
      <c r="J80" s="18"/>
      <c r="K80" s="18"/>
      <c r="L80" s="18"/>
      <c r="M80" s="18"/>
      <c r="N80" s="18"/>
      <c r="O80" s="18"/>
      <c r="P80" s="18"/>
      <c r="Q80" s="18"/>
      <c r="R80" s="18"/>
      <c r="S80" s="21"/>
    </row>
    <row r="81" spans="1:19" ht="15.75" thickBot="1" x14ac:dyDescent="0.3">
      <c r="A81" s="7" t="s">
        <v>236</v>
      </c>
      <c r="B81" s="14" t="s">
        <v>13</v>
      </c>
      <c r="C81" s="7">
        <f>C78</f>
        <v>0</v>
      </c>
      <c r="D81" s="6">
        <f>D78</f>
        <v>41905</v>
      </c>
      <c r="E81" s="7">
        <v>2</v>
      </c>
      <c r="F81" s="7" t="s">
        <v>14</v>
      </c>
      <c r="G81" s="122"/>
      <c r="H81" s="22"/>
      <c r="I81" s="22"/>
      <c r="J81" s="22"/>
      <c r="K81" s="22"/>
      <c r="L81" s="22"/>
      <c r="M81" s="22"/>
      <c r="N81" s="22"/>
      <c r="O81" s="22"/>
      <c r="P81" s="22"/>
      <c r="Q81" s="22"/>
      <c r="R81" s="22"/>
      <c r="S81" s="23"/>
    </row>
  </sheetData>
  <mergeCells count="5">
    <mergeCell ref="A1:T1"/>
    <mergeCell ref="G50:S50"/>
    <mergeCell ref="E3:E31"/>
    <mergeCell ref="E32:E33"/>
    <mergeCell ref="A49:S4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8"/>
  <sheetViews>
    <sheetView topLeftCell="A19" zoomScale="85" zoomScaleNormal="85" workbookViewId="0">
      <selection activeCell="E25" sqref="E25"/>
    </sheetView>
  </sheetViews>
  <sheetFormatPr defaultRowHeight="15" x14ac:dyDescent="0.25"/>
  <cols>
    <col min="1" max="1" width="13.28515625" customWidth="1"/>
    <col min="2" max="2" width="12.140625" bestFit="1" customWidth="1"/>
    <col min="14" max="14" width="12.7109375" bestFit="1" customWidth="1"/>
  </cols>
  <sheetData>
    <row r="1" spans="1:14" ht="15.75" thickBot="1" x14ac:dyDescent="0.3">
      <c r="A1" s="40" t="s">
        <v>146</v>
      </c>
      <c r="B1" s="48" t="s">
        <v>43</v>
      </c>
      <c r="C1" s="49">
        <v>0.5</v>
      </c>
      <c r="D1" s="49">
        <v>1</v>
      </c>
      <c r="E1" s="49">
        <v>1.5</v>
      </c>
      <c r="F1" s="49">
        <f>E1+0.5</f>
        <v>2</v>
      </c>
      <c r="G1" s="49">
        <f t="shared" ref="G1:M1" si="0">F1+0.5</f>
        <v>2.5</v>
      </c>
      <c r="H1" s="49">
        <f t="shared" si="0"/>
        <v>3</v>
      </c>
      <c r="I1" s="49">
        <f t="shared" si="0"/>
        <v>3.5</v>
      </c>
      <c r="J1" s="49">
        <f t="shared" si="0"/>
        <v>4</v>
      </c>
      <c r="K1" s="49">
        <f t="shared" si="0"/>
        <v>4.5</v>
      </c>
      <c r="L1" s="49">
        <f t="shared" si="0"/>
        <v>5</v>
      </c>
      <c r="M1" s="49">
        <f t="shared" si="0"/>
        <v>5.5</v>
      </c>
      <c r="N1" s="40" t="s">
        <v>148</v>
      </c>
    </row>
    <row r="2" spans="1:14" x14ac:dyDescent="0.25">
      <c r="A2" s="177" t="s">
        <v>228</v>
      </c>
      <c r="B2" s="41">
        <v>1</v>
      </c>
      <c r="C2" s="42">
        <v>16</v>
      </c>
      <c r="D2" s="42">
        <v>21</v>
      </c>
      <c r="E2" s="42">
        <v>24</v>
      </c>
      <c r="F2" s="42">
        <v>30</v>
      </c>
      <c r="G2" s="42">
        <v>32</v>
      </c>
      <c r="H2" s="42">
        <v>32</v>
      </c>
      <c r="I2" s="42">
        <v>31</v>
      </c>
      <c r="J2" s="42">
        <v>27</v>
      </c>
      <c r="K2" s="42">
        <v>24</v>
      </c>
      <c r="L2" s="42">
        <v>16</v>
      </c>
      <c r="M2" s="42">
        <v>16</v>
      </c>
      <c r="N2" s="181">
        <v>13</v>
      </c>
    </row>
    <row r="3" spans="1:14" x14ac:dyDescent="0.25">
      <c r="A3" s="179"/>
      <c r="B3" s="41">
        <v>2</v>
      </c>
      <c r="C3" s="42">
        <v>15</v>
      </c>
      <c r="D3" s="42">
        <v>19</v>
      </c>
      <c r="E3" s="42">
        <v>22</v>
      </c>
      <c r="F3" s="42">
        <v>23</v>
      </c>
      <c r="G3" s="42">
        <v>24</v>
      </c>
      <c r="H3" s="42">
        <v>23</v>
      </c>
      <c r="I3" s="42">
        <v>24</v>
      </c>
      <c r="J3" s="42">
        <v>21</v>
      </c>
      <c r="K3" s="42">
        <v>19</v>
      </c>
      <c r="L3" s="42">
        <v>14</v>
      </c>
      <c r="M3" s="42">
        <v>9</v>
      </c>
      <c r="N3" s="182"/>
    </row>
    <row r="4" spans="1:14" x14ac:dyDescent="0.25">
      <c r="A4" s="179"/>
      <c r="B4" s="41">
        <v>3</v>
      </c>
      <c r="C4" s="42">
        <v>12</v>
      </c>
      <c r="D4" s="42">
        <v>19</v>
      </c>
      <c r="E4" s="42">
        <v>19</v>
      </c>
      <c r="F4" s="42">
        <v>20</v>
      </c>
      <c r="G4" s="42">
        <v>24</v>
      </c>
      <c r="H4" s="42">
        <v>23</v>
      </c>
      <c r="I4" s="42">
        <v>22</v>
      </c>
      <c r="J4" s="42">
        <v>20</v>
      </c>
      <c r="K4" s="42">
        <v>17</v>
      </c>
      <c r="L4" s="42">
        <v>11</v>
      </c>
      <c r="M4" s="42">
        <v>7</v>
      </c>
      <c r="N4" s="182"/>
    </row>
    <row r="5" spans="1:14" x14ac:dyDescent="0.25">
      <c r="A5" s="179"/>
      <c r="B5" s="41">
        <v>4</v>
      </c>
      <c r="C5" s="42">
        <v>11</v>
      </c>
      <c r="D5" s="42">
        <v>17</v>
      </c>
      <c r="E5" s="42">
        <v>20</v>
      </c>
      <c r="F5" s="42">
        <v>21</v>
      </c>
      <c r="G5" s="42">
        <v>21</v>
      </c>
      <c r="H5" s="42">
        <v>21</v>
      </c>
      <c r="I5" s="42">
        <v>20</v>
      </c>
      <c r="J5" s="42">
        <v>19</v>
      </c>
      <c r="K5" s="42">
        <v>14</v>
      </c>
      <c r="L5" s="42">
        <v>11</v>
      </c>
      <c r="M5" s="42">
        <v>7</v>
      </c>
      <c r="N5" s="182"/>
    </row>
    <row r="6" spans="1:14" x14ac:dyDescent="0.25">
      <c r="A6" s="179"/>
      <c r="B6" s="41">
        <v>5</v>
      </c>
      <c r="C6" s="42">
        <v>11</v>
      </c>
      <c r="D6" s="42">
        <v>18</v>
      </c>
      <c r="E6" s="42">
        <v>15</v>
      </c>
      <c r="F6" s="42">
        <v>21</v>
      </c>
      <c r="G6" s="42">
        <v>23</v>
      </c>
      <c r="H6" s="42">
        <v>22</v>
      </c>
      <c r="I6" s="42">
        <v>19</v>
      </c>
      <c r="J6" s="42">
        <v>19</v>
      </c>
      <c r="K6" s="42">
        <v>15</v>
      </c>
      <c r="L6" s="42">
        <v>10</v>
      </c>
      <c r="M6" s="42">
        <v>7</v>
      </c>
      <c r="N6" s="182"/>
    </row>
    <row r="7" spans="1:14" x14ac:dyDescent="0.25">
      <c r="A7" s="179"/>
      <c r="B7" s="41">
        <v>6</v>
      </c>
      <c r="C7" s="42">
        <v>10</v>
      </c>
      <c r="D7" s="42">
        <v>18</v>
      </c>
      <c r="E7" s="42">
        <v>19</v>
      </c>
      <c r="F7" s="42">
        <v>22</v>
      </c>
      <c r="G7" s="42">
        <v>24</v>
      </c>
      <c r="H7" s="42">
        <v>21</v>
      </c>
      <c r="I7" s="42">
        <v>19</v>
      </c>
      <c r="J7" s="42">
        <v>19</v>
      </c>
      <c r="K7" s="42">
        <v>13</v>
      </c>
      <c r="L7" s="42">
        <v>12</v>
      </c>
      <c r="M7" s="42">
        <v>7</v>
      </c>
      <c r="N7" s="182"/>
    </row>
    <row r="8" spans="1:14" x14ac:dyDescent="0.25">
      <c r="A8" s="179"/>
      <c r="B8" s="41">
        <v>7</v>
      </c>
      <c r="C8" s="42">
        <v>12</v>
      </c>
      <c r="D8" s="42">
        <v>18</v>
      </c>
      <c r="E8" s="42">
        <v>21</v>
      </c>
      <c r="F8" s="42">
        <v>20</v>
      </c>
      <c r="G8" s="42">
        <v>22</v>
      </c>
      <c r="H8" s="42">
        <v>22</v>
      </c>
      <c r="I8" s="42">
        <v>20</v>
      </c>
      <c r="J8" s="42">
        <v>20</v>
      </c>
      <c r="K8" s="42">
        <v>14</v>
      </c>
      <c r="L8" s="42">
        <v>11</v>
      </c>
      <c r="M8" s="42">
        <v>8</v>
      </c>
      <c r="N8" s="182"/>
    </row>
    <row r="9" spans="1:14" x14ac:dyDescent="0.25">
      <c r="A9" s="179"/>
      <c r="B9" s="41">
        <v>8</v>
      </c>
      <c r="C9" s="42">
        <v>11</v>
      </c>
      <c r="D9" s="42">
        <v>15</v>
      </c>
      <c r="E9" s="42">
        <v>19</v>
      </c>
      <c r="F9" s="42">
        <v>18</v>
      </c>
      <c r="G9" s="42">
        <v>21</v>
      </c>
      <c r="H9" s="42">
        <v>22</v>
      </c>
      <c r="I9" s="42">
        <v>19</v>
      </c>
      <c r="J9" s="42">
        <v>17</v>
      </c>
      <c r="K9" s="42">
        <v>13</v>
      </c>
      <c r="L9" s="42">
        <v>10</v>
      </c>
      <c r="M9" s="42">
        <v>8</v>
      </c>
      <c r="N9" s="182"/>
    </row>
    <row r="10" spans="1:14" x14ac:dyDescent="0.25">
      <c r="A10" s="179"/>
      <c r="B10" s="41">
        <v>9</v>
      </c>
      <c r="C10" s="42">
        <v>11</v>
      </c>
      <c r="D10" s="42">
        <v>18</v>
      </c>
      <c r="E10" s="42">
        <v>19</v>
      </c>
      <c r="F10" s="42">
        <v>19</v>
      </c>
      <c r="G10" s="42">
        <v>21</v>
      </c>
      <c r="H10" s="42">
        <v>22</v>
      </c>
      <c r="I10" s="42">
        <v>16</v>
      </c>
      <c r="J10" s="42">
        <v>19</v>
      </c>
      <c r="K10" s="42">
        <v>13</v>
      </c>
      <c r="L10" s="42">
        <v>13</v>
      </c>
      <c r="M10" s="42">
        <v>8</v>
      </c>
      <c r="N10" s="182"/>
    </row>
    <row r="11" spans="1:14" ht="15.75" thickBot="1" x14ac:dyDescent="0.3">
      <c r="A11" s="179"/>
      <c r="B11" s="43">
        <v>10</v>
      </c>
      <c r="C11" s="44">
        <v>11</v>
      </c>
      <c r="D11" s="44">
        <v>14</v>
      </c>
      <c r="E11" s="44">
        <v>19</v>
      </c>
      <c r="F11" s="44">
        <v>18</v>
      </c>
      <c r="G11" s="44">
        <v>21</v>
      </c>
      <c r="H11" s="44">
        <v>20</v>
      </c>
      <c r="I11" s="44">
        <v>16</v>
      </c>
      <c r="J11" s="44">
        <v>16</v>
      </c>
      <c r="K11" s="44">
        <v>13</v>
      </c>
      <c r="L11" s="44">
        <v>10</v>
      </c>
      <c r="M11" s="44">
        <v>8</v>
      </c>
      <c r="N11" s="182"/>
    </row>
    <row r="12" spans="1:14" ht="15.75" thickBot="1" x14ac:dyDescent="0.3">
      <c r="A12" s="180"/>
      <c r="B12" s="45" t="s">
        <v>227</v>
      </c>
      <c r="C12" s="46">
        <v>3</v>
      </c>
      <c r="D12" s="46">
        <v>7</v>
      </c>
      <c r="E12" s="46">
        <v>13</v>
      </c>
      <c r="F12" s="46">
        <v>15</v>
      </c>
      <c r="G12" s="46">
        <v>19</v>
      </c>
      <c r="H12" s="46">
        <v>23</v>
      </c>
      <c r="I12" s="46">
        <v>29</v>
      </c>
      <c r="J12" s="46">
        <v>32</v>
      </c>
      <c r="K12" s="46">
        <v>38</v>
      </c>
      <c r="L12" s="46">
        <v>43</v>
      </c>
      <c r="M12" s="46">
        <v>50</v>
      </c>
      <c r="N12" s="183"/>
    </row>
    <row r="13" spans="1:14" x14ac:dyDescent="0.25">
      <c r="A13" t="s">
        <v>149</v>
      </c>
      <c r="C13" s="38"/>
      <c r="D13" s="38"/>
      <c r="E13" s="38"/>
      <c r="F13" s="38"/>
      <c r="G13" s="38"/>
      <c r="H13" s="38"/>
      <c r="I13" s="38"/>
      <c r="J13" s="38"/>
      <c r="K13" s="38"/>
      <c r="L13" s="38"/>
      <c r="M13" s="38"/>
    </row>
    <row r="14" spans="1:14" x14ac:dyDescent="0.25">
      <c r="A14" t="s">
        <v>150</v>
      </c>
      <c r="C14" s="38"/>
      <c r="D14" s="38"/>
      <c r="E14" s="38"/>
      <c r="F14" s="38"/>
      <c r="G14" s="38"/>
      <c r="H14" s="38"/>
      <c r="I14" s="38"/>
      <c r="J14" s="38"/>
      <c r="K14" s="38"/>
      <c r="L14" s="38"/>
      <c r="M14" s="38"/>
    </row>
    <row r="15" spans="1:14" x14ac:dyDescent="0.25">
      <c r="A15" t="s">
        <v>151</v>
      </c>
      <c r="C15" s="38"/>
      <c r="D15" s="38"/>
      <c r="E15" s="38"/>
      <c r="F15" s="38"/>
      <c r="G15" s="38"/>
      <c r="H15" s="38"/>
      <c r="I15" s="38"/>
      <c r="J15" s="38"/>
      <c r="K15" s="38"/>
      <c r="L15" s="38"/>
      <c r="M15" s="38"/>
    </row>
    <row r="16" spans="1:14" x14ac:dyDescent="0.25">
      <c r="A16" t="s">
        <v>152</v>
      </c>
      <c r="C16" s="38"/>
      <c r="D16" s="38"/>
      <c r="E16" s="38"/>
      <c r="F16" s="38"/>
      <c r="G16" s="38"/>
      <c r="H16" s="38"/>
      <c r="I16" s="38"/>
      <c r="J16" s="38"/>
      <c r="K16" s="38"/>
      <c r="L16" s="38"/>
      <c r="M16" s="38"/>
    </row>
    <row r="17" spans="1:14" ht="15.75" thickBot="1" x14ac:dyDescent="0.3">
      <c r="C17" s="38"/>
      <c r="D17" s="38"/>
      <c r="E17" s="38"/>
      <c r="F17" s="38"/>
      <c r="G17" s="38"/>
      <c r="H17" s="38"/>
      <c r="I17" s="38"/>
      <c r="J17" s="38"/>
      <c r="K17" s="38"/>
      <c r="L17" s="38"/>
      <c r="M17" s="38"/>
    </row>
    <row r="18" spans="1:14" ht="15.75" thickBot="1" x14ac:dyDescent="0.3">
      <c r="A18" s="40" t="s">
        <v>146</v>
      </c>
      <c r="B18" s="48" t="s">
        <v>43</v>
      </c>
      <c r="C18" s="49">
        <v>0.5</v>
      </c>
      <c r="D18" s="49">
        <v>1</v>
      </c>
      <c r="E18" s="49">
        <v>1.5</v>
      </c>
      <c r="F18" s="49">
        <f>E18+0.5</f>
        <v>2</v>
      </c>
      <c r="G18" s="49">
        <f t="shared" ref="G18:M18" si="1">F18+0.5</f>
        <v>2.5</v>
      </c>
      <c r="H18" s="49">
        <f t="shared" si="1"/>
        <v>3</v>
      </c>
      <c r="I18" s="49">
        <f t="shared" si="1"/>
        <v>3.5</v>
      </c>
      <c r="J18" s="49">
        <f t="shared" si="1"/>
        <v>4</v>
      </c>
      <c r="K18" s="49">
        <f>J18+0.5</f>
        <v>4.5</v>
      </c>
      <c r="L18" s="49">
        <f t="shared" si="1"/>
        <v>5</v>
      </c>
      <c r="M18" s="49">
        <f t="shared" si="1"/>
        <v>5.5</v>
      </c>
      <c r="N18" s="40" t="s">
        <v>148</v>
      </c>
    </row>
    <row r="19" spans="1:14" x14ac:dyDescent="0.25">
      <c r="A19" s="177" t="s">
        <v>153</v>
      </c>
      <c r="B19" s="41">
        <v>1</v>
      </c>
      <c r="C19" s="42">
        <v>17</v>
      </c>
      <c r="D19" s="42">
        <v>23</v>
      </c>
      <c r="E19" s="42">
        <v>30</v>
      </c>
      <c r="F19" s="42">
        <v>32</v>
      </c>
      <c r="G19" s="42">
        <v>36</v>
      </c>
      <c r="H19" s="42">
        <v>35</v>
      </c>
      <c r="I19" s="42">
        <v>34</v>
      </c>
      <c r="J19" s="42">
        <v>30</v>
      </c>
      <c r="K19" s="42">
        <v>23</v>
      </c>
      <c r="L19" s="42">
        <v>17</v>
      </c>
      <c r="M19" s="42"/>
      <c r="N19" s="181">
        <v>15</v>
      </c>
    </row>
    <row r="20" spans="1:14" x14ac:dyDescent="0.25">
      <c r="A20" s="179"/>
      <c r="B20" s="41">
        <v>2</v>
      </c>
      <c r="C20" s="42">
        <v>15</v>
      </c>
      <c r="D20" s="42">
        <v>18</v>
      </c>
      <c r="E20" s="42">
        <v>22</v>
      </c>
      <c r="F20" s="42">
        <v>24</v>
      </c>
      <c r="G20" s="42">
        <v>28</v>
      </c>
      <c r="H20" s="42">
        <v>28</v>
      </c>
      <c r="I20" s="42">
        <v>28</v>
      </c>
      <c r="J20" s="42">
        <v>24</v>
      </c>
      <c r="K20" s="42">
        <v>20</v>
      </c>
      <c r="L20" s="42">
        <v>15</v>
      </c>
      <c r="M20" s="42"/>
      <c r="N20" s="182"/>
    </row>
    <row r="21" spans="1:14" x14ac:dyDescent="0.25">
      <c r="A21" s="179"/>
      <c r="B21" s="41">
        <v>3</v>
      </c>
      <c r="C21" s="42">
        <v>13</v>
      </c>
      <c r="D21" s="42">
        <v>17</v>
      </c>
      <c r="E21" s="42">
        <v>20</v>
      </c>
      <c r="F21" s="42">
        <v>24</v>
      </c>
      <c r="G21" s="42">
        <v>28</v>
      </c>
      <c r="H21" s="42">
        <v>24</v>
      </c>
      <c r="I21" s="42">
        <v>26</v>
      </c>
      <c r="J21" s="42">
        <v>20</v>
      </c>
      <c r="K21" s="42">
        <v>18</v>
      </c>
      <c r="L21" s="42">
        <v>12</v>
      </c>
      <c r="M21" s="42"/>
      <c r="N21" s="182"/>
    </row>
    <row r="22" spans="1:14" x14ac:dyDescent="0.25">
      <c r="A22" s="179"/>
      <c r="B22" s="41">
        <v>4</v>
      </c>
      <c r="C22" s="42">
        <v>12</v>
      </c>
      <c r="D22" s="42">
        <v>17</v>
      </c>
      <c r="E22" s="42">
        <v>18</v>
      </c>
      <c r="F22" s="42">
        <v>21</v>
      </c>
      <c r="G22" s="42">
        <v>23</v>
      </c>
      <c r="H22" s="42">
        <v>21</v>
      </c>
      <c r="I22" s="42">
        <v>23</v>
      </c>
      <c r="J22" s="42">
        <v>17</v>
      </c>
      <c r="K22" s="42">
        <v>16</v>
      </c>
      <c r="L22" s="42">
        <v>11</v>
      </c>
      <c r="M22" s="42"/>
      <c r="N22" s="182"/>
    </row>
    <row r="23" spans="1:14" x14ac:dyDescent="0.25">
      <c r="A23" s="179"/>
      <c r="B23" s="41">
        <v>5</v>
      </c>
      <c r="C23" s="42">
        <v>12</v>
      </c>
      <c r="D23" s="42">
        <v>15</v>
      </c>
      <c r="E23" s="42">
        <v>18</v>
      </c>
      <c r="F23" s="42">
        <v>22</v>
      </c>
      <c r="G23" s="42">
        <v>23</v>
      </c>
      <c r="H23" s="42">
        <v>22</v>
      </c>
      <c r="I23" s="42">
        <v>23</v>
      </c>
      <c r="J23" s="42">
        <v>16</v>
      </c>
      <c r="K23" s="42">
        <v>14</v>
      </c>
      <c r="L23" s="42">
        <v>11</v>
      </c>
      <c r="M23" s="42"/>
      <c r="N23" s="182"/>
    </row>
    <row r="24" spans="1:14" x14ac:dyDescent="0.25">
      <c r="A24" s="179"/>
      <c r="B24" s="41">
        <v>6</v>
      </c>
      <c r="C24" s="42">
        <v>11</v>
      </c>
      <c r="D24" s="42">
        <v>15</v>
      </c>
      <c r="E24" s="42">
        <v>18</v>
      </c>
      <c r="F24" s="42">
        <v>21</v>
      </c>
      <c r="G24" s="42">
        <v>21</v>
      </c>
      <c r="H24" s="42">
        <v>21</v>
      </c>
      <c r="I24" s="42">
        <v>21</v>
      </c>
      <c r="J24" s="42">
        <v>16</v>
      </c>
      <c r="K24" s="42">
        <v>15</v>
      </c>
      <c r="L24" s="42">
        <v>11</v>
      </c>
      <c r="M24" s="42"/>
      <c r="N24" s="182"/>
    </row>
    <row r="25" spans="1:14" x14ac:dyDescent="0.25">
      <c r="A25" s="179"/>
      <c r="B25" s="41">
        <v>7</v>
      </c>
      <c r="C25" s="42">
        <v>12</v>
      </c>
      <c r="D25" s="42">
        <v>15</v>
      </c>
      <c r="E25" s="42">
        <v>21</v>
      </c>
      <c r="F25" s="42">
        <v>19</v>
      </c>
      <c r="G25" s="42">
        <v>19</v>
      </c>
      <c r="H25" s="42">
        <v>26</v>
      </c>
      <c r="I25" s="42">
        <v>20</v>
      </c>
      <c r="J25" s="42">
        <v>17</v>
      </c>
      <c r="K25" s="42">
        <v>14</v>
      </c>
      <c r="L25" s="42">
        <v>10</v>
      </c>
      <c r="M25" s="42"/>
      <c r="N25" s="182"/>
    </row>
    <row r="26" spans="1:14" x14ac:dyDescent="0.25">
      <c r="A26" s="179"/>
      <c r="B26" s="41">
        <v>8</v>
      </c>
      <c r="C26" s="42">
        <v>11</v>
      </c>
      <c r="D26" s="42">
        <v>15</v>
      </c>
      <c r="E26" s="42">
        <v>18</v>
      </c>
      <c r="F26" s="42">
        <v>22</v>
      </c>
      <c r="G26" s="42">
        <v>20</v>
      </c>
      <c r="H26" s="42">
        <v>21</v>
      </c>
      <c r="I26" s="42">
        <v>23</v>
      </c>
      <c r="J26" s="42">
        <v>16</v>
      </c>
      <c r="K26" s="42">
        <v>13</v>
      </c>
      <c r="L26" s="42">
        <v>10</v>
      </c>
      <c r="M26" s="42"/>
      <c r="N26" s="182"/>
    </row>
    <row r="27" spans="1:14" x14ac:dyDescent="0.25">
      <c r="A27" s="179"/>
      <c r="B27" s="41">
        <v>9</v>
      </c>
      <c r="C27" s="42">
        <v>12</v>
      </c>
      <c r="D27" s="42">
        <v>17</v>
      </c>
      <c r="E27" s="42">
        <v>15</v>
      </c>
      <c r="F27" s="42">
        <v>21</v>
      </c>
      <c r="G27" s="42">
        <v>18</v>
      </c>
      <c r="H27" s="42">
        <v>22</v>
      </c>
      <c r="I27" s="42">
        <v>22</v>
      </c>
      <c r="J27" s="42">
        <v>16</v>
      </c>
      <c r="K27" s="42">
        <v>13</v>
      </c>
      <c r="L27" s="42">
        <v>10</v>
      </c>
      <c r="M27" s="42"/>
      <c r="N27" s="182"/>
    </row>
    <row r="28" spans="1:14" ht="15.75" thickBot="1" x14ac:dyDescent="0.3">
      <c r="A28" s="179"/>
      <c r="B28" s="43">
        <v>10</v>
      </c>
      <c r="C28" s="44">
        <v>12</v>
      </c>
      <c r="D28" s="44">
        <v>15</v>
      </c>
      <c r="E28" s="44">
        <v>17</v>
      </c>
      <c r="F28" s="44">
        <v>18</v>
      </c>
      <c r="G28" s="44">
        <v>18</v>
      </c>
      <c r="H28" s="44">
        <v>21</v>
      </c>
      <c r="I28" s="44">
        <v>24</v>
      </c>
      <c r="J28" s="44">
        <v>16</v>
      </c>
      <c r="K28" s="44">
        <v>14</v>
      </c>
      <c r="L28" s="44">
        <v>11</v>
      </c>
      <c r="M28" s="44"/>
      <c r="N28" s="182"/>
    </row>
    <row r="29" spans="1:14" ht="15.75" thickBot="1" x14ac:dyDescent="0.3">
      <c r="A29" s="180"/>
      <c r="B29" s="45" t="s">
        <v>227</v>
      </c>
      <c r="C29" s="46">
        <v>3</v>
      </c>
      <c r="D29" s="46">
        <v>7</v>
      </c>
      <c r="E29" s="115">
        <v>10</v>
      </c>
      <c r="F29" s="46">
        <v>13</v>
      </c>
      <c r="G29" s="46">
        <v>16</v>
      </c>
      <c r="H29" s="46">
        <v>21</v>
      </c>
      <c r="I29" s="46">
        <v>25</v>
      </c>
      <c r="J29" s="46">
        <v>29</v>
      </c>
      <c r="K29" s="46">
        <v>38</v>
      </c>
      <c r="L29" s="46">
        <v>44</v>
      </c>
      <c r="M29" s="46"/>
      <c r="N29" s="183"/>
    </row>
    <row r="30" spans="1:14" x14ac:dyDescent="0.25">
      <c r="A30" t="s">
        <v>149</v>
      </c>
      <c r="C30" s="38"/>
      <c r="D30" s="51" t="s">
        <v>225</v>
      </c>
      <c r="E30" s="38"/>
      <c r="F30" s="38"/>
      <c r="G30" s="38"/>
      <c r="H30" s="38"/>
      <c r="I30" s="38"/>
      <c r="J30" s="38"/>
      <c r="K30" s="38"/>
      <c r="L30" s="38"/>
      <c r="M30" s="38"/>
    </row>
    <row r="31" spans="1:14" x14ac:dyDescent="0.25">
      <c r="A31" t="s">
        <v>150</v>
      </c>
      <c r="C31" s="38"/>
      <c r="D31" s="38"/>
      <c r="E31" s="38"/>
      <c r="F31" s="38"/>
      <c r="G31" s="38"/>
      <c r="H31" s="38"/>
      <c r="I31" s="38"/>
      <c r="J31" s="38"/>
      <c r="K31" s="38"/>
      <c r="L31" s="38"/>
      <c r="M31" s="38"/>
    </row>
    <row r="32" spans="1:14" x14ac:dyDescent="0.25">
      <c r="A32" t="s">
        <v>151</v>
      </c>
      <c r="C32" s="38"/>
      <c r="D32" s="38"/>
      <c r="E32" s="38"/>
      <c r="F32" s="38"/>
      <c r="G32" s="38"/>
      <c r="H32" s="38"/>
      <c r="I32" s="38"/>
      <c r="J32" s="38"/>
      <c r="K32" s="38"/>
      <c r="L32" s="38"/>
      <c r="M32" s="38"/>
    </row>
    <row r="33" spans="1:14" x14ac:dyDescent="0.25">
      <c r="A33" t="s">
        <v>152</v>
      </c>
      <c r="C33" s="38"/>
      <c r="D33" s="38"/>
      <c r="E33" s="38"/>
      <c r="F33" s="38"/>
      <c r="G33" s="38"/>
      <c r="H33" s="38"/>
      <c r="I33" s="38"/>
      <c r="J33" s="38"/>
      <c r="K33" s="38"/>
      <c r="L33" s="38"/>
      <c r="M33" s="38"/>
    </row>
    <row r="34" spans="1:14" ht="15.75" thickBot="1" x14ac:dyDescent="0.3">
      <c r="C34" s="38"/>
      <c r="D34" s="38"/>
      <c r="E34" s="38"/>
      <c r="F34" s="38"/>
      <c r="G34" s="38"/>
      <c r="H34" s="38"/>
      <c r="I34" s="38"/>
      <c r="J34" s="38"/>
      <c r="K34" s="38"/>
      <c r="L34" s="38"/>
      <c r="M34" s="38"/>
    </row>
    <row r="35" spans="1:14" ht="15.75" thickBot="1" x14ac:dyDescent="0.3">
      <c r="A35" s="40" t="s">
        <v>146</v>
      </c>
      <c r="B35" s="48" t="s">
        <v>43</v>
      </c>
      <c r="C35" s="49">
        <v>0.5</v>
      </c>
      <c r="D35" s="49">
        <v>1</v>
      </c>
      <c r="E35" s="49">
        <v>1.5</v>
      </c>
      <c r="F35" s="49">
        <f t="shared" ref="F35:M35" si="2">E35+0.5</f>
        <v>2</v>
      </c>
      <c r="G35" s="49">
        <f t="shared" si="2"/>
        <v>2.5</v>
      </c>
      <c r="H35" s="49">
        <f t="shared" si="2"/>
        <v>3</v>
      </c>
      <c r="I35" s="49">
        <f t="shared" si="2"/>
        <v>3.5</v>
      </c>
      <c r="J35" s="49">
        <f t="shared" si="2"/>
        <v>4</v>
      </c>
      <c r="K35" s="49">
        <f t="shared" si="2"/>
        <v>4.5</v>
      </c>
      <c r="L35" s="49">
        <f t="shared" si="2"/>
        <v>5</v>
      </c>
      <c r="M35" s="49">
        <f t="shared" si="2"/>
        <v>5.5</v>
      </c>
      <c r="N35" s="40" t="s">
        <v>148</v>
      </c>
    </row>
    <row r="36" spans="1:14" x14ac:dyDescent="0.25">
      <c r="A36" s="177" t="s">
        <v>157</v>
      </c>
      <c r="B36" s="41">
        <v>1</v>
      </c>
      <c r="C36" s="42">
        <v>21</v>
      </c>
      <c r="D36" s="42">
        <v>25</v>
      </c>
      <c r="E36" s="42">
        <v>28</v>
      </c>
      <c r="F36" s="42">
        <v>29</v>
      </c>
      <c r="G36" s="42">
        <v>28</v>
      </c>
      <c r="H36" s="42">
        <v>23</v>
      </c>
      <c r="I36" s="42">
        <v>17</v>
      </c>
      <c r="J36" s="42">
        <v>16</v>
      </c>
      <c r="K36" s="42"/>
      <c r="L36" s="42"/>
      <c r="M36" s="42"/>
      <c r="N36" s="181">
        <v>11</v>
      </c>
    </row>
    <row r="37" spans="1:14" x14ac:dyDescent="0.25">
      <c r="A37" s="179"/>
      <c r="B37" s="41">
        <v>2</v>
      </c>
      <c r="C37" s="42">
        <v>16</v>
      </c>
      <c r="D37" s="42">
        <v>20</v>
      </c>
      <c r="E37" s="42">
        <v>24</v>
      </c>
      <c r="F37" s="42">
        <v>22</v>
      </c>
      <c r="G37" s="42">
        <v>22</v>
      </c>
      <c r="H37" s="42">
        <v>18</v>
      </c>
      <c r="I37" s="42">
        <v>12</v>
      </c>
      <c r="J37" s="42">
        <v>10</v>
      </c>
      <c r="K37" s="42"/>
      <c r="L37" s="42"/>
      <c r="M37" s="42"/>
      <c r="N37" s="182"/>
    </row>
    <row r="38" spans="1:14" x14ac:dyDescent="0.25">
      <c r="A38" s="179"/>
      <c r="B38" s="41">
        <v>3</v>
      </c>
      <c r="C38" s="42">
        <v>16</v>
      </c>
      <c r="D38" s="42">
        <v>17</v>
      </c>
      <c r="E38" s="42">
        <v>20</v>
      </c>
      <c r="F38" s="42">
        <v>20</v>
      </c>
      <c r="G38" s="42">
        <v>18</v>
      </c>
      <c r="H38" s="42">
        <v>14</v>
      </c>
      <c r="I38" s="42">
        <v>11</v>
      </c>
      <c r="J38" s="42">
        <v>10</v>
      </c>
      <c r="K38" s="42"/>
      <c r="L38" s="42"/>
      <c r="M38" s="42"/>
      <c r="N38" s="182"/>
    </row>
    <row r="39" spans="1:14" x14ac:dyDescent="0.25">
      <c r="A39" s="179"/>
      <c r="B39" s="41">
        <v>4</v>
      </c>
      <c r="C39" s="42">
        <v>14</v>
      </c>
      <c r="D39" s="42">
        <v>20</v>
      </c>
      <c r="E39" s="42">
        <v>24</v>
      </c>
      <c r="F39" s="42">
        <v>18</v>
      </c>
      <c r="G39" s="42">
        <v>17</v>
      </c>
      <c r="H39" s="42">
        <v>14</v>
      </c>
      <c r="I39" s="42">
        <v>12</v>
      </c>
      <c r="J39" s="42">
        <v>9</v>
      </c>
      <c r="K39" s="42"/>
      <c r="L39" s="42"/>
      <c r="M39" s="42"/>
      <c r="N39" s="182"/>
    </row>
    <row r="40" spans="1:14" x14ac:dyDescent="0.25">
      <c r="A40" s="179"/>
      <c r="B40" s="41">
        <v>5</v>
      </c>
      <c r="C40" s="42">
        <v>13</v>
      </c>
      <c r="D40" s="42">
        <v>16</v>
      </c>
      <c r="E40" s="42">
        <v>18</v>
      </c>
      <c r="F40" s="42">
        <v>19</v>
      </c>
      <c r="G40" s="42">
        <v>17</v>
      </c>
      <c r="H40" s="42">
        <v>13</v>
      </c>
      <c r="I40" s="42">
        <v>11</v>
      </c>
      <c r="J40" s="42">
        <v>7</v>
      </c>
      <c r="K40" s="42"/>
      <c r="L40" s="42"/>
      <c r="M40" s="42"/>
      <c r="N40" s="182"/>
    </row>
    <row r="41" spans="1:14" x14ac:dyDescent="0.25">
      <c r="A41" s="179"/>
      <c r="B41" s="41">
        <v>6</v>
      </c>
      <c r="C41" s="42">
        <v>13</v>
      </c>
      <c r="D41" s="42">
        <v>16</v>
      </c>
      <c r="E41" s="42">
        <v>17</v>
      </c>
      <c r="F41" s="42">
        <v>18</v>
      </c>
      <c r="G41" s="38">
        <v>13</v>
      </c>
      <c r="H41" s="42">
        <v>16</v>
      </c>
      <c r="I41" s="42">
        <v>11</v>
      </c>
      <c r="J41" s="42">
        <v>8</v>
      </c>
      <c r="K41" s="42"/>
      <c r="L41" s="42"/>
      <c r="M41" s="42"/>
      <c r="N41" s="182"/>
    </row>
    <row r="42" spans="1:14" x14ac:dyDescent="0.25">
      <c r="A42" s="179"/>
      <c r="B42" s="41">
        <v>7</v>
      </c>
      <c r="C42" s="42">
        <v>14</v>
      </c>
      <c r="D42" s="42">
        <v>12</v>
      </c>
      <c r="E42" s="42">
        <v>17</v>
      </c>
      <c r="F42" s="42">
        <v>17</v>
      </c>
      <c r="G42" s="42">
        <v>15</v>
      </c>
      <c r="H42" s="42">
        <v>15</v>
      </c>
      <c r="I42" s="42">
        <v>10</v>
      </c>
      <c r="J42" s="42">
        <v>8</v>
      </c>
      <c r="K42" s="42"/>
      <c r="L42" s="42"/>
      <c r="M42" s="42"/>
      <c r="N42" s="182"/>
    </row>
    <row r="43" spans="1:14" x14ac:dyDescent="0.25">
      <c r="A43" s="179"/>
      <c r="B43" s="41">
        <v>8</v>
      </c>
      <c r="C43" s="42">
        <v>14</v>
      </c>
      <c r="D43" s="42">
        <v>14</v>
      </c>
      <c r="E43" s="42">
        <v>15</v>
      </c>
      <c r="F43" s="42">
        <v>19</v>
      </c>
      <c r="G43" s="42">
        <v>13</v>
      </c>
      <c r="H43" s="42">
        <v>12</v>
      </c>
      <c r="I43" s="42">
        <v>9</v>
      </c>
      <c r="J43" s="42">
        <v>8</v>
      </c>
      <c r="K43" s="42"/>
      <c r="L43" s="42"/>
      <c r="M43" s="42"/>
      <c r="N43" s="182"/>
    </row>
    <row r="44" spans="1:14" x14ac:dyDescent="0.25">
      <c r="A44" s="179"/>
      <c r="B44" s="41">
        <v>9</v>
      </c>
      <c r="C44" s="42">
        <v>14</v>
      </c>
      <c r="D44" s="42">
        <v>12</v>
      </c>
      <c r="E44" s="42">
        <v>16</v>
      </c>
      <c r="F44" s="42">
        <v>17</v>
      </c>
      <c r="G44" s="42">
        <v>13</v>
      </c>
      <c r="H44" s="42">
        <v>12</v>
      </c>
      <c r="I44" s="42">
        <v>9</v>
      </c>
      <c r="J44" s="42">
        <v>7</v>
      </c>
      <c r="K44" s="42"/>
      <c r="L44" s="42"/>
      <c r="M44" s="42"/>
      <c r="N44" s="182"/>
    </row>
    <row r="45" spans="1:14" ht="15.75" thickBot="1" x14ac:dyDescent="0.3">
      <c r="A45" s="179"/>
      <c r="B45" s="43">
        <v>10</v>
      </c>
      <c r="C45" s="44">
        <v>14</v>
      </c>
      <c r="D45" s="44">
        <v>14</v>
      </c>
      <c r="E45" s="44">
        <v>16</v>
      </c>
      <c r="F45" s="44">
        <v>19</v>
      </c>
      <c r="G45" s="42">
        <v>16</v>
      </c>
      <c r="H45" s="44">
        <v>10</v>
      </c>
      <c r="I45" s="44">
        <v>8</v>
      </c>
      <c r="J45" s="44">
        <v>7</v>
      </c>
      <c r="K45" s="44"/>
      <c r="L45" s="44"/>
      <c r="M45" s="44"/>
      <c r="N45" s="182"/>
    </row>
    <row r="46" spans="1:14" ht="15.75" thickBot="1" x14ac:dyDescent="0.3">
      <c r="A46" s="180"/>
      <c r="B46" s="45" t="s">
        <v>227</v>
      </c>
      <c r="C46" s="46">
        <v>3</v>
      </c>
      <c r="D46" s="46">
        <v>6</v>
      </c>
      <c r="E46" s="46">
        <v>12</v>
      </c>
      <c r="F46" s="46">
        <v>15</v>
      </c>
      <c r="G46" s="46">
        <v>19</v>
      </c>
      <c r="H46" s="46">
        <v>25</v>
      </c>
      <c r="I46" s="46">
        <v>31</v>
      </c>
      <c r="J46" s="46">
        <v>38</v>
      </c>
      <c r="K46" s="46"/>
      <c r="L46" s="46"/>
      <c r="M46" s="46"/>
      <c r="N46" s="183"/>
    </row>
    <row r="47" spans="1:14" x14ac:dyDescent="0.25">
      <c r="A47" t="s">
        <v>149</v>
      </c>
      <c r="C47" s="38"/>
      <c r="D47" s="38"/>
      <c r="E47" s="38"/>
      <c r="F47" s="39"/>
      <c r="G47" s="51"/>
      <c r="H47" s="38"/>
      <c r="I47" s="38"/>
      <c r="J47" s="38"/>
      <c r="K47" s="38"/>
      <c r="L47" s="38"/>
      <c r="M47" s="38"/>
    </row>
    <row r="48" spans="1:14" x14ac:dyDescent="0.25">
      <c r="A48" t="s">
        <v>150</v>
      </c>
      <c r="C48" s="38"/>
      <c r="D48" s="38"/>
      <c r="E48" s="38"/>
      <c r="F48" s="38"/>
      <c r="G48" s="51"/>
      <c r="H48" s="38"/>
      <c r="I48" s="38"/>
      <c r="J48" s="38"/>
      <c r="K48" s="38"/>
      <c r="L48" s="38"/>
      <c r="M48" s="38"/>
    </row>
    <row r="49" spans="1:14" x14ac:dyDescent="0.25">
      <c r="A49" t="s">
        <v>151</v>
      </c>
      <c r="C49" s="38"/>
      <c r="D49" s="38"/>
      <c r="E49" s="38"/>
      <c r="F49" s="38"/>
      <c r="G49" s="38"/>
      <c r="H49" s="38"/>
      <c r="I49" s="38"/>
      <c r="J49" s="38"/>
      <c r="K49" s="38"/>
      <c r="L49" s="38"/>
      <c r="M49" s="38"/>
    </row>
    <row r="50" spans="1:14" x14ac:dyDescent="0.25">
      <c r="A50" t="s">
        <v>152</v>
      </c>
      <c r="C50" s="38"/>
      <c r="D50" s="38"/>
      <c r="E50" s="38"/>
      <c r="F50" s="38"/>
      <c r="G50" s="38"/>
      <c r="H50" s="38"/>
      <c r="I50" s="38"/>
      <c r="J50" s="38"/>
      <c r="K50" s="38"/>
      <c r="L50" s="38"/>
      <c r="M50" s="38"/>
    </row>
    <row r="51" spans="1:14" ht="15.75" thickBot="1" x14ac:dyDescent="0.3">
      <c r="C51" s="38"/>
      <c r="D51" s="38"/>
      <c r="E51" s="38"/>
      <c r="F51" s="38"/>
      <c r="G51" s="38"/>
      <c r="H51" s="38"/>
      <c r="I51" s="38"/>
      <c r="J51" s="38"/>
      <c r="K51" s="38"/>
      <c r="L51" s="38"/>
      <c r="M51" s="38"/>
    </row>
    <row r="52" spans="1:14" ht="15.75" thickBot="1" x14ac:dyDescent="0.3">
      <c r="A52" s="40" t="s">
        <v>146</v>
      </c>
      <c r="B52" s="48" t="s">
        <v>43</v>
      </c>
      <c r="C52" s="49">
        <v>0.5</v>
      </c>
      <c r="D52" s="49">
        <v>1</v>
      </c>
      <c r="E52" s="49">
        <v>1.5</v>
      </c>
      <c r="F52" s="49">
        <f t="shared" ref="F52:M52" si="3">E52+0.5</f>
        <v>2</v>
      </c>
      <c r="G52" s="49">
        <f t="shared" si="3"/>
        <v>2.5</v>
      </c>
      <c r="H52" s="49">
        <f t="shared" si="3"/>
        <v>3</v>
      </c>
      <c r="I52" s="49">
        <f t="shared" si="3"/>
        <v>3.5</v>
      </c>
      <c r="J52" s="49">
        <f t="shared" si="3"/>
        <v>4</v>
      </c>
      <c r="K52" s="49">
        <f t="shared" si="3"/>
        <v>4.5</v>
      </c>
      <c r="L52" s="49">
        <f t="shared" si="3"/>
        <v>5</v>
      </c>
      <c r="M52" s="49">
        <f t="shared" si="3"/>
        <v>5.5</v>
      </c>
      <c r="N52" s="40" t="s">
        <v>148</v>
      </c>
    </row>
    <row r="53" spans="1:14" x14ac:dyDescent="0.25">
      <c r="A53" s="177" t="s">
        <v>229</v>
      </c>
      <c r="B53" s="41">
        <v>1</v>
      </c>
      <c r="C53" s="42">
        <v>21</v>
      </c>
      <c r="D53" s="42">
        <v>26</v>
      </c>
      <c r="E53" s="42">
        <v>31</v>
      </c>
      <c r="F53" s="42">
        <v>32</v>
      </c>
      <c r="G53" s="42">
        <v>30</v>
      </c>
      <c r="H53" s="42">
        <v>21</v>
      </c>
      <c r="I53" s="42">
        <v>16</v>
      </c>
      <c r="J53" s="42"/>
      <c r="K53" s="42"/>
      <c r="L53" s="42"/>
      <c r="M53" s="42"/>
      <c r="N53" s="181">
        <v>13</v>
      </c>
    </row>
    <row r="54" spans="1:14" x14ac:dyDescent="0.25">
      <c r="A54" s="179"/>
      <c r="B54" s="41">
        <v>2</v>
      </c>
      <c r="C54" s="42">
        <v>18</v>
      </c>
      <c r="D54" s="42">
        <v>22</v>
      </c>
      <c r="E54" s="42">
        <v>22</v>
      </c>
      <c r="F54" s="42">
        <v>28</v>
      </c>
      <c r="G54" s="42">
        <v>24</v>
      </c>
      <c r="H54" s="42">
        <v>18</v>
      </c>
      <c r="I54" s="42">
        <v>11</v>
      </c>
      <c r="J54" s="42"/>
      <c r="K54" s="42"/>
      <c r="L54" s="42"/>
      <c r="M54" s="42"/>
      <c r="N54" s="182"/>
    </row>
    <row r="55" spans="1:14" x14ac:dyDescent="0.25">
      <c r="A55" s="179"/>
      <c r="B55" s="41">
        <v>3</v>
      </c>
      <c r="C55" s="42">
        <v>16</v>
      </c>
      <c r="D55" s="42">
        <v>20</v>
      </c>
      <c r="E55" s="42">
        <v>22</v>
      </c>
      <c r="F55" s="42">
        <v>23</v>
      </c>
      <c r="G55" s="42">
        <v>21</v>
      </c>
      <c r="H55" s="42">
        <v>15</v>
      </c>
      <c r="I55" s="42">
        <v>9</v>
      </c>
      <c r="J55" s="42"/>
      <c r="K55" s="42"/>
      <c r="L55" s="42"/>
      <c r="M55" s="42"/>
      <c r="N55" s="182"/>
    </row>
    <row r="56" spans="1:14" x14ac:dyDescent="0.25">
      <c r="A56" s="179"/>
      <c r="B56" s="41">
        <v>4</v>
      </c>
      <c r="C56" s="42">
        <v>14</v>
      </c>
      <c r="D56" s="42">
        <v>19</v>
      </c>
      <c r="E56" s="42">
        <v>21</v>
      </c>
      <c r="F56" s="42">
        <v>24</v>
      </c>
      <c r="G56" s="42">
        <v>16</v>
      </c>
      <c r="H56" s="42">
        <v>16</v>
      </c>
      <c r="I56" s="42">
        <v>8</v>
      </c>
      <c r="J56" s="42"/>
      <c r="K56" s="42"/>
      <c r="L56" s="42"/>
      <c r="M56" s="42"/>
      <c r="N56" s="182"/>
    </row>
    <row r="57" spans="1:14" x14ac:dyDescent="0.25">
      <c r="A57" s="179"/>
      <c r="B57" s="41">
        <v>5</v>
      </c>
      <c r="C57" s="42">
        <v>12</v>
      </c>
      <c r="D57" s="42">
        <v>18</v>
      </c>
      <c r="E57" s="42">
        <v>21</v>
      </c>
      <c r="F57" s="42">
        <v>24</v>
      </c>
      <c r="G57" s="42">
        <v>17</v>
      </c>
      <c r="H57" s="42">
        <v>15</v>
      </c>
      <c r="I57" s="42">
        <v>7</v>
      </c>
      <c r="J57" s="42"/>
      <c r="K57" s="42"/>
      <c r="L57" s="42"/>
      <c r="M57" s="42"/>
      <c r="N57" s="182"/>
    </row>
    <row r="58" spans="1:14" x14ac:dyDescent="0.25">
      <c r="A58" s="179"/>
      <c r="B58" s="41">
        <v>6</v>
      </c>
      <c r="C58" s="42">
        <v>16</v>
      </c>
      <c r="D58" s="42">
        <v>18</v>
      </c>
      <c r="E58" s="42">
        <v>20</v>
      </c>
      <c r="F58" s="42">
        <v>22</v>
      </c>
      <c r="G58" s="38">
        <v>17</v>
      </c>
      <c r="H58" s="42">
        <v>14</v>
      </c>
      <c r="I58" s="42">
        <v>9</v>
      </c>
      <c r="J58" s="42"/>
      <c r="K58" s="42"/>
      <c r="L58" s="42"/>
      <c r="M58" s="42"/>
      <c r="N58" s="182"/>
    </row>
    <row r="59" spans="1:14" x14ac:dyDescent="0.25">
      <c r="A59" s="179"/>
      <c r="B59" s="41">
        <v>7</v>
      </c>
      <c r="C59" s="42">
        <v>12</v>
      </c>
      <c r="D59" s="42">
        <v>20</v>
      </c>
      <c r="E59" s="42">
        <v>17</v>
      </c>
      <c r="F59" s="42">
        <v>22</v>
      </c>
      <c r="G59" s="42">
        <v>17</v>
      </c>
      <c r="H59" s="42">
        <v>14</v>
      </c>
      <c r="I59" s="42">
        <v>8</v>
      </c>
      <c r="J59" s="42"/>
      <c r="K59" s="42"/>
      <c r="L59" s="42"/>
      <c r="M59" s="42"/>
      <c r="N59" s="182"/>
    </row>
    <row r="60" spans="1:14" x14ac:dyDescent="0.25">
      <c r="A60" s="179"/>
      <c r="B60" s="41">
        <v>8</v>
      </c>
      <c r="C60" s="42">
        <v>12</v>
      </c>
      <c r="D60" s="42">
        <v>17</v>
      </c>
      <c r="E60" s="42">
        <v>17</v>
      </c>
      <c r="F60" s="42">
        <v>22</v>
      </c>
      <c r="G60" s="42">
        <v>15</v>
      </c>
      <c r="H60" s="42">
        <v>11</v>
      </c>
      <c r="I60" s="42">
        <v>8</v>
      </c>
      <c r="J60" s="42"/>
      <c r="K60" s="42"/>
      <c r="L60" s="42"/>
      <c r="M60" s="42"/>
      <c r="N60" s="182"/>
    </row>
    <row r="61" spans="1:14" x14ac:dyDescent="0.25">
      <c r="A61" s="179"/>
      <c r="B61" s="41">
        <v>9</v>
      </c>
      <c r="C61" s="42">
        <v>12</v>
      </c>
      <c r="D61" s="42">
        <v>16</v>
      </c>
      <c r="E61" s="42">
        <v>17</v>
      </c>
      <c r="F61" s="42">
        <v>19</v>
      </c>
      <c r="G61" s="42">
        <v>15</v>
      </c>
      <c r="H61" s="42">
        <v>16</v>
      </c>
      <c r="I61" s="42">
        <v>7</v>
      </c>
      <c r="J61" s="42"/>
      <c r="K61" s="42"/>
      <c r="L61" s="42"/>
      <c r="M61" s="42"/>
      <c r="N61" s="182"/>
    </row>
    <row r="62" spans="1:14" ht="15.75" thickBot="1" x14ac:dyDescent="0.3">
      <c r="A62" s="179"/>
      <c r="B62" s="43">
        <v>10</v>
      </c>
      <c r="C62" s="44">
        <v>14</v>
      </c>
      <c r="D62" s="44">
        <v>16</v>
      </c>
      <c r="E62" s="44">
        <v>23</v>
      </c>
      <c r="F62" s="44">
        <v>19</v>
      </c>
      <c r="G62" s="42">
        <v>13</v>
      </c>
      <c r="H62" s="44">
        <v>11</v>
      </c>
      <c r="I62" s="44">
        <v>9</v>
      </c>
      <c r="J62" s="44"/>
      <c r="K62" s="44"/>
      <c r="L62" s="44"/>
      <c r="M62" s="44"/>
      <c r="N62" s="182"/>
    </row>
    <row r="63" spans="1:14" ht="15.75" thickBot="1" x14ac:dyDescent="0.3">
      <c r="A63" s="180"/>
      <c r="B63" s="45" t="s">
        <v>227</v>
      </c>
      <c r="C63" s="46">
        <v>2</v>
      </c>
      <c r="D63" s="46">
        <v>6</v>
      </c>
      <c r="E63" s="46">
        <v>11</v>
      </c>
      <c r="F63" s="46">
        <v>15</v>
      </c>
      <c r="G63" s="46">
        <v>22</v>
      </c>
      <c r="H63" s="46">
        <v>14</v>
      </c>
      <c r="I63" s="46">
        <v>30</v>
      </c>
      <c r="J63" s="46"/>
      <c r="K63" s="46"/>
      <c r="L63" s="46"/>
      <c r="M63" s="46"/>
      <c r="N63" s="183"/>
    </row>
    <row r="64" spans="1:14" x14ac:dyDescent="0.25">
      <c r="A64" t="s">
        <v>149</v>
      </c>
      <c r="C64" s="38"/>
      <c r="D64" s="38"/>
      <c r="E64" s="38"/>
      <c r="F64" s="38"/>
      <c r="G64" s="38"/>
      <c r="H64" s="51"/>
      <c r="I64" s="38"/>
      <c r="J64" s="38"/>
      <c r="K64" s="38"/>
      <c r="L64" s="38"/>
      <c r="M64" s="38"/>
    </row>
    <row r="65" spans="1:13" x14ac:dyDescent="0.25">
      <c r="A65" t="s">
        <v>150</v>
      </c>
      <c r="C65" s="38"/>
      <c r="D65" s="38"/>
      <c r="E65" s="38"/>
      <c r="F65" s="38"/>
      <c r="G65" s="38"/>
      <c r="H65" s="51"/>
      <c r="I65" s="38"/>
      <c r="J65" s="38"/>
      <c r="K65" s="38"/>
      <c r="L65" s="38"/>
      <c r="M65" s="38"/>
    </row>
    <row r="66" spans="1:13" x14ac:dyDescent="0.25">
      <c r="A66" t="s">
        <v>151</v>
      </c>
      <c r="C66" s="38"/>
      <c r="D66" s="38"/>
      <c r="E66" s="38"/>
      <c r="F66" s="38"/>
      <c r="G66" s="38"/>
      <c r="H66" s="38"/>
      <c r="I66" s="38"/>
      <c r="J66" s="38"/>
      <c r="K66" s="38"/>
      <c r="L66" s="38"/>
      <c r="M66" s="38"/>
    </row>
    <row r="67" spans="1:13" x14ac:dyDescent="0.25">
      <c r="A67" t="s">
        <v>152</v>
      </c>
      <c r="C67" s="38"/>
      <c r="D67" s="38"/>
      <c r="E67" s="38"/>
      <c r="F67" s="38"/>
      <c r="G67" s="38"/>
      <c r="H67" s="38"/>
      <c r="I67" s="38"/>
      <c r="J67" s="38"/>
      <c r="K67" s="38"/>
      <c r="L67" s="38"/>
      <c r="M67" s="38"/>
    </row>
    <row r="68" spans="1:13" x14ac:dyDescent="0.25">
      <c r="C68" s="38"/>
      <c r="D68" s="38"/>
      <c r="E68" s="38"/>
      <c r="F68" s="38"/>
      <c r="G68" s="38"/>
      <c r="H68" s="38"/>
      <c r="I68" s="38"/>
      <c r="J68" s="38"/>
      <c r="K68" s="38"/>
      <c r="L68" s="38"/>
      <c r="M68" s="38"/>
    </row>
  </sheetData>
  <mergeCells count="8">
    <mergeCell ref="A53:A63"/>
    <mergeCell ref="N53:N63"/>
    <mergeCell ref="A2:A12"/>
    <mergeCell ref="N2:N12"/>
    <mergeCell ref="A19:A29"/>
    <mergeCell ref="N19:N29"/>
    <mergeCell ref="A36:A46"/>
    <mergeCell ref="N36:N4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7"/>
  <sheetViews>
    <sheetView topLeftCell="A10" zoomScale="85" zoomScaleNormal="85" workbookViewId="0">
      <selection activeCell="G36" sqref="G36:G38"/>
    </sheetView>
  </sheetViews>
  <sheetFormatPr defaultRowHeight="15" x14ac:dyDescent="0.25"/>
  <cols>
    <col min="1" max="1" width="4.28515625" bestFit="1" customWidth="1"/>
    <col min="2" max="2" width="3" customWidth="1"/>
    <col min="3" max="3" width="3.7109375" bestFit="1" customWidth="1"/>
    <col min="4" max="4" width="9.5703125" bestFit="1" customWidth="1"/>
    <col min="5" max="7" width="11.7109375" customWidth="1"/>
    <col min="8" max="8" width="11.7109375" style="51" customWidth="1"/>
    <col min="9" max="10" width="5.7109375" customWidth="1"/>
    <col min="11" max="11" width="3.7109375" bestFit="1" customWidth="1"/>
    <col min="12" max="12" width="6" bestFit="1" customWidth="1"/>
    <col min="13" max="19" width="11.7109375" customWidth="1"/>
    <col min="20" max="20" width="20.7109375" customWidth="1"/>
  </cols>
  <sheetData>
    <row r="1" spans="1:21" ht="24" thickBot="1" x14ac:dyDescent="0.4">
      <c r="A1" s="169" t="s">
        <v>281</v>
      </c>
      <c r="B1" s="170"/>
      <c r="C1" s="170"/>
      <c r="D1" s="170"/>
      <c r="E1" s="170"/>
      <c r="F1" s="170"/>
      <c r="G1" s="170"/>
      <c r="H1" s="170"/>
      <c r="I1" s="170"/>
      <c r="J1" s="170"/>
      <c r="K1" s="170"/>
      <c r="L1" s="170"/>
      <c r="M1" s="170"/>
      <c r="N1" s="170"/>
      <c r="O1" s="170"/>
      <c r="P1" s="170"/>
      <c r="Q1" s="170"/>
      <c r="R1" s="170"/>
      <c r="S1" s="170"/>
      <c r="T1" s="171"/>
    </row>
    <row r="2" spans="1:21" ht="99" thickBot="1" x14ac:dyDescent="0.3">
      <c r="A2" s="1" t="s">
        <v>40</v>
      </c>
      <c r="B2" s="9" t="s">
        <v>0</v>
      </c>
      <c r="C2" s="9" t="s">
        <v>1</v>
      </c>
      <c r="D2" s="9" t="s">
        <v>2</v>
      </c>
      <c r="E2" s="9" t="s">
        <v>3</v>
      </c>
      <c r="F2" s="9" t="s">
        <v>4</v>
      </c>
      <c r="G2" s="9" t="s">
        <v>39</v>
      </c>
      <c r="H2" s="9" t="s">
        <v>38</v>
      </c>
      <c r="I2" s="9" t="s">
        <v>6</v>
      </c>
      <c r="J2" s="9" t="s">
        <v>51</v>
      </c>
      <c r="K2" s="9" t="s">
        <v>8</v>
      </c>
      <c r="L2" s="9" t="s">
        <v>9</v>
      </c>
      <c r="M2" s="9" t="s">
        <v>144</v>
      </c>
      <c r="N2" s="9" t="s">
        <v>37</v>
      </c>
      <c r="O2" s="9" t="s">
        <v>11</v>
      </c>
      <c r="P2" s="9" t="s">
        <v>35</v>
      </c>
      <c r="Q2" s="9" t="s">
        <v>36</v>
      </c>
      <c r="R2" s="9" t="s">
        <v>35</v>
      </c>
      <c r="S2" s="9" t="s">
        <v>36</v>
      </c>
      <c r="T2" s="9" t="s">
        <v>12</v>
      </c>
    </row>
    <row r="3" spans="1:21" x14ac:dyDescent="0.25">
      <c r="A3" s="3">
        <v>1</v>
      </c>
      <c r="B3" s="15" t="s">
        <v>13</v>
      </c>
      <c r="C3" s="16">
        <v>3</v>
      </c>
      <c r="D3" s="2">
        <v>41907</v>
      </c>
      <c r="E3" s="184" t="s">
        <v>297</v>
      </c>
      <c r="F3" s="3">
        <v>9</v>
      </c>
      <c r="G3" s="24" t="s">
        <v>241</v>
      </c>
      <c r="H3" s="123">
        <v>0.41597222222222219</v>
      </c>
      <c r="I3" s="3" t="s">
        <v>167</v>
      </c>
      <c r="J3" s="25" t="s">
        <v>63</v>
      </c>
      <c r="K3" s="3">
        <v>2</v>
      </c>
      <c r="L3" s="3" t="s">
        <v>14</v>
      </c>
      <c r="M3" s="3">
        <v>43</v>
      </c>
      <c r="N3" s="3">
        <v>21</v>
      </c>
      <c r="O3" s="107">
        <v>2.95</v>
      </c>
      <c r="P3" s="3">
        <v>8.5</v>
      </c>
      <c r="Q3" s="27">
        <v>0.9</v>
      </c>
      <c r="R3" s="3">
        <v>5</v>
      </c>
      <c r="S3" s="27">
        <v>0.1</v>
      </c>
      <c r="T3" s="3" t="s">
        <v>299</v>
      </c>
    </row>
    <row r="4" spans="1:21" x14ac:dyDescent="0.25">
      <c r="A4" s="5">
        <f>A3+1</f>
        <v>2</v>
      </c>
      <c r="B4" s="13" t="s">
        <v>13</v>
      </c>
      <c r="C4" s="5">
        <f>C3</f>
        <v>3</v>
      </c>
      <c r="D4" s="4">
        <f>D3</f>
        <v>41907</v>
      </c>
      <c r="E4" s="185"/>
      <c r="F4" s="5">
        <v>9</v>
      </c>
      <c r="G4" s="25" t="s">
        <v>241</v>
      </c>
      <c r="H4" s="124">
        <v>0.42222222222222222</v>
      </c>
      <c r="I4" s="5" t="s">
        <v>167</v>
      </c>
      <c r="J4" s="25" t="s">
        <v>61</v>
      </c>
      <c r="K4" s="5">
        <v>2</v>
      </c>
      <c r="L4" s="5" t="s">
        <v>14</v>
      </c>
      <c r="M4" s="5">
        <v>36</v>
      </c>
      <c r="N4" s="5">
        <v>19</v>
      </c>
      <c r="O4" s="108">
        <v>2.2999999999999998</v>
      </c>
      <c r="P4" s="5">
        <v>8</v>
      </c>
      <c r="Q4" s="28">
        <v>0.5</v>
      </c>
      <c r="R4" s="5">
        <v>6</v>
      </c>
      <c r="S4" s="28">
        <v>0.5</v>
      </c>
      <c r="T4" s="5" t="s">
        <v>300</v>
      </c>
    </row>
    <row r="5" spans="1:21" x14ac:dyDescent="0.25">
      <c r="A5" s="5">
        <f t="shared" ref="A5:A26" si="0">A4+1</f>
        <v>3</v>
      </c>
      <c r="B5" s="13" t="s">
        <v>13</v>
      </c>
      <c r="C5" s="5">
        <f t="shared" ref="C5:C26" si="1">C4</f>
        <v>3</v>
      </c>
      <c r="D5" s="4">
        <f t="shared" ref="D5:D29" si="2">D4</f>
        <v>41907</v>
      </c>
      <c r="E5" s="185"/>
      <c r="F5" s="5">
        <v>9</v>
      </c>
      <c r="G5" s="25" t="s">
        <v>241</v>
      </c>
      <c r="H5" s="124">
        <v>0.42569444444444443</v>
      </c>
      <c r="I5" s="5" t="s">
        <v>167</v>
      </c>
      <c r="J5" s="25" t="s">
        <v>63</v>
      </c>
      <c r="K5" s="5">
        <v>2</v>
      </c>
      <c r="L5" s="5" t="s">
        <v>14</v>
      </c>
      <c r="M5" s="5">
        <v>47</v>
      </c>
      <c r="N5" s="5">
        <v>23</v>
      </c>
      <c r="O5" s="108">
        <v>3</v>
      </c>
      <c r="P5" s="5">
        <v>9</v>
      </c>
      <c r="Q5" s="28">
        <v>1</v>
      </c>
      <c r="R5" s="31" t="s">
        <v>66</v>
      </c>
      <c r="S5" s="33" t="s">
        <v>66</v>
      </c>
      <c r="T5" s="5" t="s">
        <v>301</v>
      </c>
    </row>
    <row r="6" spans="1:21" x14ac:dyDescent="0.25">
      <c r="A6" s="5">
        <f t="shared" si="0"/>
        <v>4</v>
      </c>
      <c r="B6" s="13" t="s">
        <v>13</v>
      </c>
      <c r="C6" s="5">
        <f t="shared" si="1"/>
        <v>3</v>
      </c>
      <c r="D6" s="4">
        <f t="shared" si="2"/>
        <v>41907</v>
      </c>
      <c r="E6" s="185"/>
      <c r="F6" s="5">
        <v>9</v>
      </c>
      <c r="G6" s="25" t="s">
        <v>241</v>
      </c>
      <c r="H6" s="124">
        <v>0.4284722222222222</v>
      </c>
      <c r="I6" s="5" t="s">
        <v>167</v>
      </c>
      <c r="J6" s="25" t="s">
        <v>60</v>
      </c>
      <c r="K6" s="5">
        <v>2</v>
      </c>
      <c r="L6" s="5" t="s">
        <v>14</v>
      </c>
      <c r="M6" s="5">
        <v>33</v>
      </c>
      <c r="N6" s="5">
        <v>20</v>
      </c>
      <c r="O6" s="108">
        <v>2.35</v>
      </c>
      <c r="P6" s="5">
        <v>8</v>
      </c>
      <c r="Q6" s="28">
        <v>0.4</v>
      </c>
      <c r="R6" s="5">
        <v>6</v>
      </c>
      <c r="S6" s="28">
        <v>0.6</v>
      </c>
      <c r="T6" s="5" t="s">
        <v>302</v>
      </c>
    </row>
    <row r="7" spans="1:21" x14ac:dyDescent="0.25">
      <c r="A7" s="5">
        <f t="shared" si="0"/>
        <v>5</v>
      </c>
      <c r="B7" s="13" t="s">
        <v>13</v>
      </c>
      <c r="C7" s="5">
        <f t="shared" si="1"/>
        <v>3</v>
      </c>
      <c r="D7" s="4">
        <f t="shared" si="2"/>
        <v>41907</v>
      </c>
      <c r="E7" s="185"/>
      <c r="F7" s="5">
        <v>9</v>
      </c>
      <c r="G7" s="25" t="s">
        <v>241</v>
      </c>
      <c r="H7" s="124">
        <v>0.43194444444444446</v>
      </c>
      <c r="I7" s="5" t="s">
        <v>167</v>
      </c>
      <c r="J7" s="25" t="s">
        <v>64</v>
      </c>
      <c r="K7" s="5">
        <v>2</v>
      </c>
      <c r="L7" s="5" t="s">
        <v>14</v>
      </c>
      <c r="M7" s="5">
        <v>43</v>
      </c>
      <c r="N7" s="5">
        <v>19</v>
      </c>
      <c r="O7" s="108">
        <v>2.65</v>
      </c>
      <c r="P7" s="5">
        <v>10</v>
      </c>
      <c r="Q7" s="28">
        <v>0.6</v>
      </c>
      <c r="R7" s="5">
        <v>5</v>
      </c>
      <c r="S7" s="28">
        <v>0.4</v>
      </c>
      <c r="T7" s="5" t="s">
        <v>303</v>
      </c>
    </row>
    <row r="8" spans="1:21" x14ac:dyDescent="0.25">
      <c r="A8" s="5">
        <f t="shared" si="0"/>
        <v>6</v>
      </c>
      <c r="B8" s="13" t="s">
        <v>13</v>
      </c>
      <c r="C8" s="5">
        <f t="shared" si="1"/>
        <v>3</v>
      </c>
      <c r="D8" s="4">
        <f t="shared" si="2"/>
        <v>41907</v>
      </c>
      <c r="E8" s="185"/>
      <c r="F8" s="5">
        <v>8.5</v>
      </c>
      <c r="G8" s="25" t="s">
        <v>241</v>
      </c>
      <c r="H8" s="124">
        <v>0.43611111111111112</v>
      </c>
      <c r="I8" s="5" t="s">
        <v>167</v>
      </c>
      <c r="J8" s="25" t="s">
        <v>61</v>
      </c>
      <c r="K8" s="5">
        <v>4</v>
      </c>
      <c r="L8" s="5" t="s">
        <v>14</v>
      </c>
      <c r="M8" s="5">
        <v>36</v>
      </c>
      <c r="N8" s="5">
        <v>15</v>
      </c>
      <c r="O8" s="108">
        <v>2.9</v>
      </c>
      <c r="P8" s="5">
        <v>12</v>
      </c>
      <c r="Q8" s="28">
        <v>0.4</v>
      </c>
      <c r="R8" s="5">
        <v>7</v>
      </c>
      <c r="S8" s="28">
        <v>0.6</v>
      </c>
      <c r="T8" s="5" t="s">
        <v>304</v>
      </c>
    </row>
    <row r="9" spans="1:21" x14ac:dyDescent="0.25">
      <c r="A9" s="5">
        <f t="shared" si="0"/>
        <v>7</v>
      </c>
      <c r="B9" s="13" t="s">
        <v>13</v>
      </c>
      <c r="C9" s="5">
        <f t="shared" si="1"/>
        <v>3</v>
      </c>
      <c r="D9" s="4">
        <f t="shared" si="2"/>
        <v>41907</v>
      </c>
      <c r="E9" s="185"/>
      <c r="F9" s="5">
        <v>8.5</v>
      </c>
      <c r="G9" s="25" t="s">
        <v>241</v>
      </c>
      <c r="H9" s="124">
        <v>0.44027777777777777</v>
      </c>
      <c r="I9" s="5" t="s">
        <v>167</v>
      </c>
      <c r="J9" s="25" t="s">
        <v>58</v>
      </c>
      <c r="K9" s="5">
        <v>4</v>
      </c>
      <c r="L9" s="5" t="s">
        <v>14</v>
      </c>
      <c r="M9" s="5">
        <v>21</v>
      </c>
      <c r="N9" s="5">
        <v>15</v>
      </c>
      <c r="O9" s="108">
        <v>1.9</v>
      </c>
      <c r="P9" s="5">
        <v>7</v>
      </c>
      <c r="Q9" s="28">
        <v>0.6</v>
      </c>
      <c r="R9" s="5">
        <v>4</v>
      </c>
      <c r="S9" s="28">
        <v>0.4</v>
      </c>
      <c r="T9" s="5" t="s">
        <v>305</v>
      </c>
    </row>
    <row r="10" spans="1:21" x14ac:dyDescent="0.25">
      <c r="A10" s="5">
        <f t="shared" si="0"/>
        <v>8</v>
      </c>
      <c r="B10" s="13" t="s">
        <v>13</v>
      </c>
      <c r="C10" s="5">
        <f t="shared" si="1"/>
        <v>3</v>
      </c>
      <c r="D10" s="4">
        <f t="shared" si="2"/>
        <v>41907</v>
      </c>
      <c r="E10" s="185"/>
      <c r="F10" s="5">
        <v>8.5</v>
      </c>
      <c r="G10" s="25" t="s">
        <v>241</v>
      </c>
      <c r="H10" s="124">
        <v>0.44444444444444442</v>
      </c>
      <c r="I10" s="5" t="s">
        <v>167</v>
      </c>
      <c r="J10" s="25" t="s">
        <v>298</v>
      </c>
      <c r="K10" s="5">
        <v>4</v>
      </c>
      <c r="L10" s="5" t="s">
        <v>14</v>
      </c>
      <c r="M10" s="5">
        <v>28</v>
      </c>
      <c r="N10" s="5">
        <v>15</v>
      </c>
      <c r="O10" s="108">
        <v>2.7</v>
      </c>
      <c r="P10" s="5">
        <v>10</v>
      </c>
      <c r="Q10" s="28">
        <v>0.4</v>
      </c>
      <c r="R10" s="5">
        <v>6</v>
      </c>
      <c r="S10" s="28">
        <v>0.6</v>
      </c>
      <c r="T10" s="5" t="s">
        <v>306</v>
      </c>
    </row>
    <row r="11" spans="1:21" x14ac:dyDescent="0.25">
      <c r="A11" s="5">
        <f t="shared" si="0"/>
        <v>9</v>
      </c>
      <c r="B11" s="13" t="s">
        <v>13</v>
      </c>
      <c r="C11" s="5">
        <f t="shared" si="1"/>
        <v>3</v>
      </c>
      <c r="D11" s="4">
        <f t="shared" si="2"/>
        <v>41907</v>
      </c>
      <c r="E11" s="185"/>
      <c r="F11" s="5">
        <v>8.5</v>
      </c>
      <c r="G11" s="25" t="s">
        <v>241</v>
      </c>
      <c r="H11" s="124">
        <v>0.4513888888888889</v>
      </c>
      <c r="I11" s="5" t="s">
        <v>167</v>
      </c>
      <c r="J11" s="25" t="s">
        <v>114</v>
      </c>
      <c r="K11" s="5">
        <v>4</v>
      </c>
      <c r="L11" s="5" t="s">
        <v>14</v>
      </c>
      <c r="M11" s="5">
        <v>28</v>
      </c>
      <c r="N11" s="5">
        <v>15</v>
      </c>
      <c r="O11" s="108">
        <v>2.2999999999999998</v>
      </c>
      <c r="P11" s="5">
        <v>10</v>
      </c>
      <c r="Q11" s="28">
        <v>0.7</v>
      </c>
      <c r="R11" s="5">
        <v>5</v>
      </c>
      <c r="S11" s="28">
        <v>0.3</v>
      </c>
      <c r="T11" s="5" t="s">
        <v>307</v>
      </c>
    </row>
    <row r="12" spans="1:21" x14ac:dyDescent="0.25">
      <c r="A12" s="5">
        <f t="shared" si="0"/>
        <v>10</v>
      </c>
      <c r="B12" s="13" t="s">
        <v>13</v>
      </c>
      <c r="C12" s="5">
        <f t="shared" si="1"/>
        <v>3</v>
      </c>
      <c r="D12" s="4">
        <f t="shared" si="2"/>
        <v>41907</v>
      </c>
      <c r="E12" s="185"/>
      <c r="F12" s="5">
        <v>8.5</v>
      </c>
      <c r="G12" s="25" t="s">
        <v>241</v>
      </c>
      <c r="H12" s="124">
        <v>0.4548611111111111</v>
      </c>
      <c r="I12" s="5" t="s">
        <v>167</v>
      </c>
      <c r="J12" s="25" t="s">
        <v>63</v>
      </c>
      <c r="K12" s="5">
        <v>4</v>
      </c>
      <c r="L12" s="5" t="s">
        <v>14</v>
      </c>
      <c r="M12" s="5">
        <v>26</v>
      </c>
      <c r="N12" s="5">
        <v>15</v>
      </c>
      <c r="O12" s="108">
        <v>3.1</v>
      </c>
      <c r="P12" s="5">
        <v>10</v>
      </c>
      <c r="Q12" s="28">
        <v>0.7</v>
      </c>
      <c r="R12" s="5">
        <v>7</v>
      </c>
      <c r="S12" s="28">
        <v>0.3</v>
      </c>
      <c r="T12" s="5" t="s">
        <v>308</v>
      </c>
    </row>
    <row r="13" spans="1:21" x14ac:dyDescent="0.25">
      <c r="A13" s="26">
        <f t="shared" si="0"/>
        <v>11</v>
      </c>
      <c r="B13" s="68" t="s">
        <v>13</v>
      </c>
      <c r="C13" s="26">
        <f t="shared" si="1"/>
        <v>3</v>
      </c>
      <c r="D13" s="55">
        <f t="shared" si="2"/>
        <v>41907</v>
      </c>
      <c r="E13" s="185"/>
      <c r="F13" s="26">
        <v>8</v>
      </c>
      <c r="G13" s="54" t="s">
        <v>241</v>
      </c>
      <c r="H13" s="117">
        <v>0.4597222222222222</v>
      </c>
      <c r="I13" s="26" t="s">
        <v>167</v>
      </c>
      <c r="J13" s="54" t="s">
        <v>63</v>
      </c>
      <c r="K13" s="26">
        <v>4</v>
      </c>
      <c r="L13" s="26" t="s">
        <v>14</v>
      </c>
      <c r="M13" s="26"/>
      <c r="N13" s="26">
        <v>15</v>
      </c>
      <c r="O13" s="109">
        <v>2.1</v>
      </c>
      <c r="P13" s="26">
        <v>9</v>
      </c>
      <c r="Q13" s="29">
        <v>0.8</v>
      </c>
      <c r="R13" s="26">
        <v>7</v>
      </c>
      <c r="S13" s="29">
        <v>0.2</v>
      </c>
      <c r="T13" s="26" t="s">
        <v>309</v>
      </c>
      <c r="U13" t="s">
        <v>237</v>
      </c>
    </row>
    <row r="14" spans="1:21" x14ac:dyDescent="0.25">
      <c r="A14" s="26">
        <f t="shared" si="0"/>
        <v>12</v>
      </c>
      <c r="B14" s="68" t="s">
        <v>13</v>
      </c>
      <c r="C14" s="26">
        <f t="shared" si="1"/>
        <v>3</v>
      </c>
      <c r="D14" s="55">
        <f t="shared" si="2"/>
        <v>41907</v>
      </c>
      <c r="E14" s="185"/>
      <c r="F14" s="26">
        <v>7</v>
      </c>
      <c r="G14" s="54" t="s">
        <v>241</v>
      </c>
      <c r="H14" s="117">
        <v>0.4680555555555555</v>
      </c>
      <c r="I14" s="26" t="s">
        <v>167</v>
      </c>
      <c r="J14" s="54" t="s">
        <v>58</v>
      </c>
      <c r="K14" s="26">
        <v>4</v>
      </c>
      <c r="L14" s="26" t="s">
        <v>14</v>
      </c>
      <c r="M14" s="26"/>
      <c r="N14" s="26">
        <v>15</v>
      </c>
      <c r="O14" s="109">
        <v>1.85</v>
      </c>
      <c r="P14" s="26">
        <v>8</v>
      </c>
      <c r="Q14" s="29">
        <v>0.4</v>
      </c>
      <c r="R14" s="26">
        <v>4</v>
      </c>
      <c r="S14" s="29">
        <v>0.6</v>
      </c>
      <c r="T14" s="26" t="s">
        <v>310</v>
      </c>
      <c r="U14" t="s">
        <v>237</v>
      </c>
    </row>
    <row r="15" spans="1:21" x14ac:dyDescent="0.25">
      <c r="A15" s="5">
        <f t="shared" si="0"/>
        <v>13</v>
      </c>
      <c r="B15" s="13" t="s">
        <v>13</v>
      </c>
      <c r="C15" s="5">
        <f t="shared" si="1"/>
        <v>3</v>
      </c>
      <c r="D15" s="4">
        <f t="shared" si="2"/>
        <v>41907</v>
      </c>
      <c r="E15" s="185"/>
      <c r="F15" s="5">
        <v>8</v>
      </c>
      <c r="G15" s="25" t="s">
        <v>241</v>
      </c>
      <c r="H15" s="124">
        <v>0.49652777777777773</v>
      </c>
      <c r="I15" s="5" t="s">
        <v>167</v>
      </c>
      <c r="J15" s="25" t="s">
        <v>59</v>
      </c>
      <c r="K15" s="5">
        <v>2</v>
      </c>
      <c r="L15" s="5" t="s">
        <v>15</v>
      </c>
      <c r="M15" s="5">
        <v>71</v>
      </c>
      <c r="N15" s="5">
        <v>28</v>
      </c>
      <c r="O15" s="108">
        <v>4.5999999999999996</v>
      </c>
      <c r="P15" s="5">
        <v>10</v>
      </c>
      <c r="Q15" s="28">
        <v>0.7</v>
      </c>
      <c r="R15" s="5">
        <v>7</v>
      </c>
      <c r="S15" s="28">
        <v>0.3</v>
      </c>
      <c r="T15" s="5" t="s">
        <v>311</v>
      </c>
    </row>
    <row r="16" spans="1:21" x14ac:dyDescent="0.25">
      <c r="A16" s="5">
        <f t="shared" si="0"/>
        <v>14</v>
      </c>
      <c r="B16" s="13" t="s">
        <v>13</v>
      </c>
      <c r="C16" s="5">
        <f t="shared" si="1"/>
        <v>3</v>
      </c>
      <c r="D16" s="4">
        <f t="shared" si="2"/>
        <v>41907</v>
      </c>
      <c r="E16" s="185"/>
      <c r="F16" s="5">
        <v>8</v>
      </c>
      <c r="G16" s="25" t="s">
        <v>241</v>
      </c>
      <c r="H16" s="124">
        <v>0.50277777777777777</v>
      </c>
      <c r="I16" s="5" t="s">
        <v>167</v>
      </c>
      <c r="J16" s="25" t="s">
        <v>60</v>
      </c>
      <c r="K16" s="5">
        <v>2</v>
      </c>
      <c r="L16" s="5" t="s">
        <v>15</v>
      </c>
      <c r="M16" s="5">
        <v>86</v>
      </c>
      <c r="N16" s="5">
        <v>28</v>
      </c>
      <c r="O16" s="108">
        <v>5.05</v>
      </c>
      <c r="P16" s="5">
        <v>8</v>
      </c>
      <c r="Q16" s="28">
        <v>1</v>
      </c>
      <c r="R16" s="31" t="s">
        <v>66</v>
      </c>
      <c r="S16" s="33" t="s">
        <v>66</v>
      </c>
      <c r="T16" s="5" t="s">
        <v>312</v>
      </c>
    </row>
    <row r="17" spans="1:21" x14ac:dyDescent="0.25">
      <c r="A17" s="5">
        <f t="shared" si="0"/>
        <v>15</v>
      </c>
      <c r="B17" s="13" t="s">
        <v>13</v>
      </c>
      <c r="C17" s="5">
        <f t="shared" si="1"/>
        <v>3</v>
      </c>
      <c r="D17" s="4">
        <f t="shared" si="2"/>
        <v>41907</v>
      </c>
      <c r="E17" s="185"/>
      <c r="F17" s="5">
        <v>6.5</v>
      </c>
      <c r="G17" s="25" t="s">
        <v>241</v>
      </c>
      <c r="H17" s="124">
        <v>0.50902777777777775</v>
      </c>
      <c r="I17" s="5" t="s">
        <v>167</v>
      </c>
      <c r="J17" s="25" t="s">
        <v>61</v>
      </c>
      <c r="K17" s="5">
        <v>2</v>
      </c>
      <c r="L17" s="5" t="s">
        <v>15</v>
      </c>
      <c r="M17" s="5">
        <v>56</v>
      </c>
      <c r="N17" s="5">
        <v>29</v>
      </c>
      <c r="O17" s="108">
        <v>6.3</v>
      </c>
      <c r="P17" s="5">
        <v>10</v>
      </c>
      <c r="Q17" s="28">
        <v>0.2</v>
      </c>
      <c r="R17" s="5">
        <v>7</v>
      </c>
      <c r="S17" s="28">
        <v>0.8</v>
      </c>
      <c r="T17" s="5" t="s">
        <v>313</v>
      </c>
    </row>
    <row r="18" spans="1:21" x14ac:dyDescent="0.25">
      <c r="A18" s="5">
        <f t="shared" si="0"/>
        <v>16</v>
      </c>
      <c r="B18" s="13" t="s">
        <v>13</v>
      </c>
      <c r="C18" s="5">
        <f t="shared" si="1"/>
        <v>3</v>
      </c>
      <c r="D18" s="4">
        <f t="shared" si="2"/>
        <v>41907</v>
      </c>
      <c r="E18" s="185"/>
      <c r="F18" s="5">
        <v>6.5</v>
      </c>
      <c r="G18" s="25" t="s">
        <v>241</v>
      </c>
      <c r="H18" s="124">
        <v>0.5131944444444444</v>
      </c>
      <c r="I18" s="5" t="s">
        <v>167</v>
      </c>
      <c r="J18" s="25" t="s">
        <v>111</v>
      </c>
      <c r="K18" s="5">
        <v>2</v>
      </c>
      <c r="L18" s="5" t="s">
        <v>15</v>
      </c>
      <c r="M18" s="5">
        <v>57</v>
      </c>
      <c r="N18" s="5">
        <v>28</v>
      </c>
      <c r="O18" s="108">
        <v>5.3</v>
      </c>
      <c r="P18" s="5">
        <v>10</v>
      </c>
      <c r="Q18" s="28">
        <v>0.5</v>
      </c>
      <c r="R18" s="5">
        <v>7</v>
      </c>
      <c r="S18" s="28">
        <v>0.5</v>
      </c>
      <c r="T18" s="5" t="s">
        <v>314</v>
      </c>
    </row>
    <row r="19" spans="1:21" x14ac:dyDescent="0.25">
      <c r="A19" s="5">
        <f t="shared" si="0"/>
        <v>17</v>
      </c>
      <c r="B19" s="13" t="s">
        <v>13</v>
      </c>
      <c r="C19" s="5">
        <f t="shared" si="1"/>
        <v>3</v>
      </c>
      <c r="D19" s="4">
        <f t="shared" si="2"/>
        <v>41907</v>
      </c>
      <c r="E19" s="185"/>
      <c r="F19" s="5">
        <v>6.5</v>
      </c>
      <c r="G19" s="25" t="s">
        <v>241</v>
      </c>
      <c r="H19" s="124">
        <v>0.51944444444444449</v>
      </c>
      <c r="I19" s="5" t="s">
        <v>167</v>
      </c>
      <c r="J19" s="25" t="s">
        <v>60</v>
      </c>
      <c r="K19" s="5">
        <v>2</v>
      </c>
      <c r="L19" s="5" t="s">
        <v>15</v>
      </c>
      <c r="M19" s="5">
        <v>53</v>
      </c>
      <c r="N19" s="5">
        <v>32</v>
      </c>
      <c r="O19" s="108">
        <v>4.0999999999999996</v>
      </c>
      <c r="P19" s="5">
        <v>5</v>
      </c>
      <c r="Q19" s="28">
        <v>1</v>
      </c>
      <c r="R19" s="31" t="s">
        <v>66</v>
      </c>
      <c r="S19" s="33" t="s">
        <v>66</v>
      </c>
      <c r="T19" s="5" t="s">
        <v>315</v>
      </c>
    </row>
    <row r="20" spans="1:21" x14ac:dyDescent="0.25">
      <c r="A20" s="5">
        <f t="shared" si="0"/>
        <v>18</v>
      </c>
      <c r="B20" s="13" t="s">
        <v>13</v>
      </c>
      <c r="C20" s="5">
        <f t="shared" si="1"/>
        <v>3</v>
      </c>
      <c r="D20" s="4">
        <f t="shared" si="2"/>
        <v>41907</v>
      </c>
      <c r="E20" s="185"/>
      <c r="F20" s="5">
        <v>6</v>
      </c>
      <c r="G20" s="25" t="s">
        <v>241</v>
      </c>
      <c r="H20" s="124">
        <v>0.52569444444444446</v>
      </c>
      <c r="I20" s="5" t="s">
        <v>167</v>
      </c>
      <c r="J20" s="25" t="s">
        <v>59</v>
      </c>
      <c r="K20" s="5">
        <v>4</v>
      </c>
      <c r="L20" s="5" t="s">
        <v>15</v>
      </c>
      <c r="M20" s="5">
        <v>36</v>
      </c>
      <c r="N20" s="5">
        <v>20</v>
      </c>
      <c r="O20" s="108">
        <v>2.7</v>
      </c>
      <c r="P20" s="5">
        <v>6</v>
      </c>
      <c r="Q20" s="28">
        <v>0.6</v>
      </c>
      <c r="R20" s="5">
        <v>4</v>
      </c>
      <c r="S20" s="28">
        <v>0.6</v>
      </c>
      <c r="T20" s="5" t="s">
        <v>316</v>
      </c>
    </row>
    <row r="21" spans="1:21" x14ac:dyDescent="0.25">
      <c r="A21" s="5">
        <f t="shared" si="0"/>
        <v>19</v>
      </c>
      <c r="B21" s="13" t="s">
        <v>13</v>
      </c>
      <c r="C21" s="5">
        <f t="shared" si="1"/>
        <v>3</v>
      </c>
      <c r="D21" s="4">
        <f t="shared" si="2"/>
        <v>41907</v>
      </c>
      <c r="E21" s="185"/>
      <c r="F21" s="5">
        <v>5.5</v>
      </c>
      <c r="G21" s="25" t="s">
        <v>241</v>
      </c>
      <c r="H21" s="124">
        <v>0.55833333333333335</v>
      </c>
      <c r="I21" s="5" t="s">
        <v>167</v>
      </c>
      <c r="J21" s="25" t="s">
        <v>64</v>
      </c>
      <c r="K21" s="5">
        <v>4</v>
      </c>
      <c r="L21" s="5" t="s">
        <v>15</v>
      </c>
      <c r="M21" s="5">
        <v>26</v>
      </c>
      <c r="N21" s="5">
        <v>20</v>
      </c>
      <c r="O21" s="108">
        <v>2.4500000000000002</v>
      </c>
      <c r="P21" s="5">
        <v>5</v>
      </c>
      <c r="Q21" s="28">
        <v>0.5</v>
      </c>
      <c r="R21" s="5">
        <v>4</v>
      </c>
      <c r="S21" s="28">
        <v>0.5</v>
      </c>
      <c r="T21" s="5" t="s">
        <v>317</v>
      </c>
    </row>
    <row r="22" spans="1:21" x14ac:dyDescent="0.25">
      <c r="A22" s="26">
        <f t="shared" si="0"/>
        <v>20</v>
      </c>
      <c r="B22" s="68" t="s">
        <v>13</v>
      </c>
      <c r="C22" s="26">
        <f t="shared" si="1"/>
        <v>3</v>
      </c>
      <c r="D22" s="55">
        <f t="shared" si="2"/>
        <v>41907</v>
      </c>
      <c r="E22" s="185"/>
      <c r="F22" s="26">
        <v>5</v>
      </c>
      <c r="G22" s="54" t="s">
        <v>241</v>
      </c>
      <c r="H22" s="117">
        <v>0.56319444444444444</v>
      </c>
      <c r="I22" s="26" t="s">
        <v>167</v>
      </c>
      <c r="J22" s="54" t="s">
        <v>64</v>
      </c>
      <c r="K22" s="26">
        <v>4</v>
      </c>
      <c r="L22" s="26" t="s">
        <v>15</v>
      </c>
      <c r="M22" s="26"/>
      <c r="N22" s="26">
        <v>20</v>
      </c>
      <c r="O22" s="109">
        <v>2.95</v>
      </c>
      <c r="P22" s="26">
        <v>6</v>
      </c>
      <c r="Q22" s="29">
        <v>0.5</v>
      </c>
      <c r="R22" s="26">
        <v>4</v>
      </c>
      <c r="S22" s="29">
        <v>0.5</v>
      </c>
      <c r="T22" s="26" t="s">
        <v>318</v>
      </c>
      <c r="U22" t="s">
        <v>237</v>
      </c>
    </row>
    <row r="23" spans="1:21" x14ac:dyDescent="0.25">
      <c r="A23" s="26">
        <f t="shared" si="0"/>
        <v>21</v>
      </c>
      <c r="B23" s="68" t="s">
        <v>13</v>
      </c>
      <c r="C23" s="26">
        <f t="shared" si="1"/>
        <v>3</v>
      </c>
      <c r="D23" s="55">
        <f t="shared" si="2"/>
        <v>41907</v>
      </c>
      <c r="E23" s="185"/>
      <c r="F23" s="26">
        <v>3.5</v>
      </c>
      <c r="G23" s="54" t="s">
        <v>241</v>
      </c>
      <c r="H23" s="117">
        <v>0.57152777777777775</v>
      </c>
      <c r="I23" s="26" t="s">
        <v>167</v>
      </c>
      <c r="J23" s="54" t="s">
        <v>61</v>
      </c>
      <c r="K23" s="26">
        <v>4</v>
      </c>
      <c r="L23" s="26" t="s">
        <v>15</v>
      </c>
      <c r="M23" s="26"/>
      <c r="N23" s="26">
        <v>20</v>
      </c>
      <c r="O23" s="109">
        <v>2.85</v>
      </c>
      <c r="P23" s="26">
        <v>6</v>
      </c>
      <c r="Q23" s="29">
        <v>0.3</v>
      </c>
      <c r="R23" s="26">
        <v>4</v>
      </c>
      <c r="S23" s="29">
        <v>0.7</v>
      </c>
      <c r="T23" s="26" t="s">
        <v>319</v>
      </c>
      <c r="U23" t="s">
        <v>237</v>
      </c>
    </row>
    <row r="24" spans="1:21" x14ac:dyDescent="0.25">
      <c r="A24" s="5">
        <f t="shared" si="0"/>
        <v>22</v>
      </c>
      <c r="B24" s="13" t="s">
        <v>13</v>
      </c>
      <c r="C24" s="5">
        <f t="shared" si="1"/>
        <v>3</v>
      </c>
      <c r="D24" s="4">
        <f t="shared" si="2"/>
        <v>41907</v>
      </c>
      <c r="E24" s="185"/>
      <c r="F24" s="5">
        <v>3.5</v>
      </c>
      <c r="G24" s="25" t="s">
        <v>241</v>
      </c>
      <c r="H24" s="124">
        <v>0.55486111111111114</v>
      </c>
      <c r="I24" s="5" t="s">
        <v>167</v>
      </c>
      <c r="J24" s="25" t="s">
        <v>111</v>
      </c>
      <c r="K24" s="5">
        <v>4</v>
      </c>
      <c r="L24" s="5" t="s">
        <v>15</v>
      </c>
      <c r="M24" s="5">
        <v>24</v>
      </c>
      <c r="N24" s="5">
        <v>20</v>
      </c>
      <c r="O24" s="108">
        <v>2.15</v>
      </c>
      <c r="P24" s="5">
        <v>4.5</v>
      </c>
      <c r="Q24" s="28">
        <v>1</v>
      </c>
      <c r="R24" s="31" t="s">
        <v>66</v>
      </c>
      <c r="S24" s="33" t="s">
        <v>66</v>
      </c>
      <c r="T24" s="5" t="s">
        <v>320</v>
      </c>
    </row>
    <row r="25" spans="1:21" x14ac:dyDescent="0.25">
      <c r="A25" s="5">
        <f t="shared" si="0"/>
        <v>23</v>
      </c>
      <c r="B25" s="13" t="s">
        <v>13</v>
      </c>
      <c r="C25" s="5">
        <f t="shared" si="1"/>
        <v>3</v>
      </c>
      <c r="D25" s="4">
        <f t="shared" si="2"/>
        <v>41907</v>
      </c>
      <c r="E25" s="185"/>
      <c r="F25" s="5">
        <v>3.5</v>
      </c>
      <c r="G25" s="25" t="s">
        <v>241</v>
      </c>
      <c r="H25" s="124">
        <v>0.55069444444444449</v>
      </c>
      <c r="I25" s="5" t="s">
        <v>167</v>
      </c>
      <c r="J25" s="25" t="s">
        <v>59</v>
      </c>
      <c r="K25" s="5">
        <v>4</v>
      </c>
      <c r="L25" s="5" t="s">
        <v>15</v>
      </c>
      <c r="M25" s="5">
        <v>30</v>
      </c>
      <c r="N25" s="5">
        <v>20</v>
      </c>
      <c r="O25" s="108">
        <v>2.9</v>
      </c>
      <c r="P25" s="5">
        <v>8</v>
      </c>
      <c r="Q25" s="28">
        <v>0.4</v>
      </c>
      <c r="R25" s="5">
        <v>4</v>
      </c>
      <c r="S25" s="28">
        <v>0.6</v>
      </c>
      <c r="T25" s="5" t="s">
        <v>321</v>
      </c>
    </row>
    <row r="26" spans="1:21" x14ac:dyDescent="0.25">
      <c r="A26" s="5">
        <f t="shared" si="0"/>
        <v>24</v>
      </c>
      <c r="B26" s="13" t="s">
        <v>13</v>
      </c>
      <c r="C26" s="5">
        <f t="shared" si="1"/>
        <v>3</v>
      </c>
      <c r="D26" s="4">
        <f t="shared" si="2"/>
        <v>41907</v>
      </c>
      <c r="E26" s="185"/>
      <c r="F26" s="5">
        <v>3.5</v>
      </c>
      <c r="G26" s="25" t="s">
        <v>241</v>
      </c>
      <c r="H26" s="124">
        <v>0.52986111111111112</v>
      </c>
      <c r="I26" s="5" t="s">
        <v>167</v>
      </c>
      <c r="J26" s="25" t="s">
        <v>63</v>
      </c>
      <c r="K26" s="5">
        <v>4</v>
      </c>
      <c r="L26" s="5" t="s">
        <v>15</v>
      </c>
      <c r="M26" s="5">
        <v>30</v>
      </c>
      <c r="N26" s="5">
        <v>20</v>
      </c>
      <c r="O26" s="108">
        <v>3.15</v>
      </c>
      <c r="P26" s="5">
        <v>6</v>
      </c>
      <c r="Q26" s="28">
        <v>1</v>
      </c>
      <c r="R26" s="31" t="s">
        <v>66</v>
      </c>
      <c r="S26" s="33" t="s">
        <v>66</v>
      </c>
      <c r="T26" s="5" t="s">
        <v>322</v>
      </c>
    </row>
    <row r="27" spans="1:21" x14ac:dyDescent="0.25">
      <c r="A27" s="5"/>
      <c r="B27" s="13"/>
      <c r="C27" s="5"/>
      <c r="D27" s="4"/>
      <c r="E27" s="185"/>
      <c r="F27" s="5"/>
      <c r="G27" s="25"/>
      <c r="H27" s="37"/>
      <c r="I27" s="5"/>
      <c r="J27" s="5"/>
      <c r="K27" s="5"/>
      <c r="L27" s="5"/>
      <c r="M27" s="5"/>
      <c r="N27" s="5"/>
      <c r="O27" s="108"/>
      <c r="P27" s="5"/>
      <c r="Q27" s="28"/>
      <c r="R27" s="5"/>
      <c r="S27" s="28"/>
      <c r="T27" s="5"/>
    </row>
    <row r="28" spans="1:21" x14ac:dyDescent="0.25">
      <c r="A28" s="26" t="s">
        <v>283</v>
      </c>
      <c r="B28" s="68" t="s">
        <v>13</v>
      </c>
      <c r="C28" s="26">
        <v>3</v>
      </c>
      <c r="D28" s="55">
        <f>D25</f>
        <v>41907</v>
      </c>
      <c r="E28" s="185"/>
      <c r="F28" s="26">
        <v>4</v>
      </c>
      <c r="G28" s="54" t="s">
        <v>241</v>
      </c>
      <c r="H28" s="117">
        <v>0.58194444444444449</v>
      </c>
      <c r="I28" s="26" t="s">
        <v>167</v>
      </c>
      <c r="J28" s="54" t="s">
        <v>64</v>
      </c>
      <c r="K28" s="26">
        <v>2</v>
      </c>
      <c r="L28" s="26" t="s">
        <v>14</v>
      </c>
      <c r="M28" s="26"/>
      <c r="N28" s="26">
        <v>20</v>
      </c>
      <c r="O28" s="109">
        <v>1.98</v>
      </c>
      <c r="P28" s="26">
        <v>4</v>
      </c>
      <c r="Q28" s="29">
        <v>0.5</v>
      </c>
      <c r="R28" s="26">
        <v>6</v>
      </c>
      <c r="S28" s="29">
        <v>0.5</v>
      </c>
      <c r="T28" s="26" t="s">
        <v>323</v>
      </c>
      <c r="U28" t="s">
        <v>296</v>
      </c>
    </row>
    <row r="29" spans="1:21" x14ac:dyDescent="0.25">
      <c r="A29" s="26" t="s">
        <v>284</v>
      </c>
      <c r="B29" s="68" t="s">
        <v>13</v>
      </c>
      <c r="C29" s="26">
        <v>3</v>
      </c>
      <c r="D29" s="55">
        <f t="shared" si="2"/>
        <v>41907</v>
      </c>
      <c r="E29" s="185"/>
      <c r="F29" s="26">
        <v>6</v>
      </c>
      <c r="G29" s="54" t="s">
        <v>241</v>
      </c>
      <c r="H29" s="117">
        <v>0.59652777777777777</v>
      </c>
      <c r="I29" s="26" t="s">
        <v>167</v>
      </c>
      <c r="J29" s="54" t="s">
        <v>59</v>
      </c>
      <c r="K29" s="26">
        <v>2</v>
      </c>
      <c r="L29" s="26" t="s">
        <v>14</v>
      </c>
      <c r="M29" s="26"/>
      <c r="N29" s="26">
        <v>21</v>
      </c>
      <c r="O29" s="109">
        <v>1.38</v>
      </c>
      <c r="P29" s="26">
        <v>4</v>
      </c>
      <c r="Q29" s="29">
        <v>1</v>
      </c>
      <c r="R29" s="32" t="s">
        <v>66</v>
      </c>
      <c r="S29" s="34" t="s">
        <v>66</v>
      </c>
      <c r="T29" s="26" t="s">
        <v>324</v>
      </c>
      <c r="U29" t="s">
        <v>296</v>
      </c>
    </row>
    <row r="30" spans="1:21" x14ac:dyDescent="0.25">
      <c r="A30" s="5"/>
      <c r="B30" s="13"/>
      <c r="C30" s="5"/>
      <c r="D30" s="4"/>
      <c r="E30" s="185"/>
      <c r="F30" s="5"/>
      <c r="G30" s="25"/>
      <c r="H30" s="37"/>
      <c r="I30" s="5"/>
      <c r="J30" s="5"/>
      <c r="K30" s="5"/>
      <c r="L30" s="5"/>
      <c r="M30" s="5"/>
      <c r="N30" s="5"/>
      <c r="O30" s="108"/>
      <c r="P30" s="5"/>
      <c r="Q30" s="5"/>
      <c r="R30" s="5"/>
      <c r="S30" s="5"/>
      <c r="T30" s="5"/>
    </row>
    <row r="31" spans="1:21" ht="15.75" thickBot="1" x14ac:dyDescent="0.3">
      <c r="A31" s="7"/>
      <c r="B31" s="14"/>
      <c r="C31" s="7"/>
      <c r="D31" s="6"/>
      <c r="E31" s="186"/>
      <c r="F31" s="7"/>
      <c r="G31" s="104"/>
      <c r="H31" s="138"/>
      <c r="I31" s="7"/>
      <c r="J31" s="7"/>
      <c r="K31" s="7"/>
      <c r="L31" s="7"/>
      <c r="M31" s="7"/>
      <c r="N31" s="7"/>
      <c r="O31" s="110"/>
      <c r="P31" s="7"/>
      <c r="Q31" s="7"/>
      <c r="R31" s="7"/>
      <c r="S31" s="7"/>
      <c r="T31" s="7"/>
    </row>
    <row r="32" spans="1:21" x14ac:dyDescent="0.25">
      <c r="C32" s="8"/>
      <c r="D32" s="8"/>
      <c r="E32" s="8"/>
      <c r="F32" s="8"/>
      <c r="G32" s="8"/>
      <c r="H32" s="119"/>
      <c r="I32" s="8"/>
      <c r="J32" s="8"/>
      <c r="K32" s="8"/>
      <c r="L32" s="8"/>
      <c r="M32" s="8"/>
      <c r="N32" s="8"/>
      <c r="O32" s="8"/>
      <c r="P32" s="8"/>
      <c r="Q32" s="8"/>
      <c r="R32" s="8"/>
      <c r="S32" s="8"/>
      <c r="T32" s="8"/>
    </row>
    <row r="33" spans="1:20" x14ac:dyDescent="0.25">
      <c r="B33" t="s">
        <v>0</v>
      </c>
      <c r="E33" t="s">
        <v>16</v>
      </c>
      <c r="F33" t="s">
        <v>17</v>
      </c>
      <c r="G33" s="8"/>
      <c r="H33" s="119"/>
      <c r="I33" s="8"/>
      <c r="J33" s="8"/>
      <c r="K33" s="8"/>
      <c r="L33" s="8"/>
      <c r="M33" s="8"/>
      <c r="N33" s="8"/>
      <c r="O33" s="8"/>
      <c r="P33" s="8"/>
      <c r="Q33" s="8"/>
      <c r="R33" s="8"/>
      <c r="S33" s="8"/>
      <c r="T33" s="8"/>
    </row>
    <row r="34" spans="1:20" x14ac:dyDescent="0.25">
      <c r="B34" t="s">
        <v>1</v>
      </c>
      <c r="E34" t="s">
        <v>16</v>
      </c>
      <c r="F34" t="s">
        <v>18</v>
      </c>
      <c r="G34" s="8"/>
      <c r="H34" s="119"/>
      <c r="I34" s="8"/>
      <c r="J34" s="8"/>
      <c r="K34" s="8"/>
      <c r="L34" s="8"/>
      <c r="M34" s="8"/>
      <c r="N34" s="8" t="s">
        <v>7</v>
      </c>
      <c r="O34" s="8"/>
      <c r="P34" s="8"/>
      <c r="Q34" s="8"/>
      <c r="R34" s="8"/>
      <c r="S34" s="8"/>
      <c r="T34" s="8"/>
    </row>
    <row r="35" spans="1:20" x14ac:dyDescent="0.25">
      <c r="B35" t="s">
        <v>19</v>
      </c>
      <c r="E35" t="s">
        <v>16</v>
      </c>
      <c r="F35" t="s">
        <v>20</v>
      </c>
      <c r="G35" s="8"/>
      <c r="H35" s="119"/>
      <c r="I35" s="8"/>
      <c r="J35" s="8"/>
      <c r="K35" s="8"/>
      <c r="L35" s="8"/>
      <c r="M35" s="8"/>
      <c r="N35" s="8" t="s">
        <v>52</v>
      </c>
      <c r="O35" s="8">
        <v>1</v>
      </c>
      <c r="P35" s="8" t="s">
        <v>54</v>
      </c>
      <c r="Q35" s="8"/>
      <c r="R35" s="8"/>
      <c r="S35" s="8"/>
      <c r="T35" s="8"/>
    </row>
    <row r="36" spans="1:20" x14ac:dyDescent="0.25">
      <c r="B36" t="s">
        <v>21</v>
      </c>
      <c r="E36" t="s">
        <v>16</v>
      </c>
      <c r="F36" t="s">
        <v>22</v>
      </c>
      <c r="G36" s="8"/>
      <c r="H36" s="119"/>
      <c r="I36" s="8"/>
      <c r="J36" s="8"/>
      <c r="K36" s="8"/>
      <c r="L36" s="8"/>
      <c r="M36" s="8"/>
      <c r="N36" s="8"/>
      <c r="O36" s="8">
        <v>2</v>
      </c>
      <c r="P36" s="8"/>
      <c r="Q36" s="8"/>
      <c r="R36" s="8"/>
      <c r="S36" s="8"/>
      <c r="T36" s="8"/>
    </row>
    <row r="37" spans="1:20" x14ac:dyDescent="0.25">
      <c r="B37" t="s">
        <v>5</v>
      </c>
      <c r="E37" t="s">
        <v>16</v>
      </c>
      <c r="F37" t="s">
        <v>23</v>
      </c>
      <c r="G37" s="8"/>
      <c r="H37" s="119"/>
      <c r="I37" s="8"/>
      <c r="J37" s="8"/>
      <c r="K37" s="8"/>
      <c r="L37" s="8"/>
      <c r="M37" s="8"/>
      <c r="N37" s="8"/>
      <c r="O37" s="8">
        <v>3</v>
      </c>
      <c r="P37" s="8"/>
      <c r="Q37" s="8"/>
      <c r="R37" s="8"/>
      <c r="S37" s="8"/>
      <c r="T37" s="8"/>
    </row>
    <row r="38" spans="1:20" x14ac:dyDescent="0.25">
      <c r="B38" t="s">
        <v>6</v>
      </c>
      <c r="E38" t="s">
        <v>16</v>
      </c>
      <c r="F38" t="s">
        <v>24</v>
      </c>
      <c r="G38" s="8"/>
      <c r="H38" s="119"/>
      <c r="I38" s="8"/>
      <c r="J38" s="8"/>
      <c r="K38" s="8"/>
      <c r="L38" s="8"/>
      <c r="M38" s="8"/>
      <c r="N38" s="8"/>
      <c r="O38" s="17">
        <v>4</v>
      </c>
      <c r="P38" s="8"/>
      <c r="Q38" s="8"/>
      <c r="R38" s="8"/>
      <c r="S38" s="8"/>
      <c r="T38" s="8"/>
    </row>
    <row r="39" spans="1:20" x14ac:dyDescent="0.25">
      <c r="B39" t="s">
        <v>7</v>
      </c>
      <c r="E39" t="s">
        <v>16</v>
      </c>
      <c r="F39" t="s">
        <v>25</v>
      </c>
      <c r="G39" s="8"/>
      <c r="H39" s="119"/>
      <c r="I39" s="8"/>
      <c r="J39" s="8"/>
      <c r="K39" s="8"/>
      <c r="L39" s="8"/>
      <c r="M39" s="8"/>
      <c r="O39" s="17">
        <v>5</v>
      </c>
      <c r="P39" s="8" t="s">
        <v>55</v>
      </c>
      <c r="Q39" s="8"/>
      <c r="R39" s="8"/>
      <c r="S39" s="8"/>
      <c r="T39" s="8"/>
    </row>
    <row r="40" spans="1:20" x14ac:dyDescent="0.25">
      <c r="B40" t="s">
        <v>8</v>
      </c>
      <c r="E40" t="s">
        <v>16</v>
      </c>
      <c r="F40" t="s">
        <v>26</v>
      </c>
      <c r="G40" s="8"/>
      <c r="H40" s="119"/>
      <c r="I40" s="8"/>
      <c r="J40" s="8"/>
      <c r="K40" s="8"/>
      <c r="L40" s="8"/>
      <c r="M40" s="8"/>
      <c r="N40" s="8" t="s">
        <v>53</v>
      </c>
      <c r="O40" s="8">
        <v>1</v>
      </c>
      <c r="P40" s="8" t="s">
        <v>56</v>
      </c>
      <c r="Q40" s="8"/>
      <c r="R40" s="8"/>
      <c r="S40" s="8"/>
      <c r="T40" s="8"/>
    </row>
    <row r="41" spans="1:20" x14ac:dyDescent="0.25">
      <c r="B41" t="s">
        <v>9</v>
      </c>
      <c r="E41" t="s">
        <v>16</v>
      </c>
      <c r="F41" t="s">
        <v>27</v>
      </c>
      <c r="G41" s="8"/>
      <c r="H41" s="119"/>
      <c r="I41" s="8"/>
      <c r="J41" s="8"/>
      <c r="K41" s="8"/>
      <c r="L41" s="8"/>
      <c r="M41" s="8"/>
      <c r="N41" s="8"/>
      <c r="O41" s="8">
        <v>2</v>
      </c>
      <c r="P41" s="8"/>
      <c r="Q41" s="8"/>
      <c r="R41" s="8"/>
      <c r="S41" s="8"/>
      <c r="T41" s="8"/>
    </row>
    <row r="42" spans="1:20" x14ac:dyDescent="0.25">
      <c r="B42" t="s">
        <v>28</v>
      </c>
      <c r="E42" t="s">
        <v>16</v>
      </c>
      <c r="F42" t="s">
        <v>29</v>
      </c>
      <c r="G42" s="8"/>
      <c r="H42" s="119"/>
      <c r="I42" s="8"/>
      <c r="J42" s="8"/>
      <c r="K42" s="8"/>
      <c r="L42" s="8"/>
      <c r="M42" s="8"/>
      <c r="N42" s="8"/>
      <c r="O42" s="8">
        <v>3</v>
      </c>
      <c r="P42" s="8"/>
      <c r="Q42" s="8"/>
      <c r="R42" s="8"/>
      <c r="S42" s="8"/>
      <c r="T42" s="8"/>
    </row>
    <row r="43" spans="1:20" x14ac:dyDescent="0.25">
      <c r="B43" t="s">
        <v>10</v>
      </c>
      <c r="E43" t="s">
        <v>16</v>
      </c>
      <c r="F43" t="s">
        <v>30</v>
      </c>
      <c r="G43" s="8"/>
      <c r="H43" s="119"/>
      <c r="I43" s="8"/>
      <c r="J43" s="8"/>
      <c r="K43" s="8"/>
      <c r="L43" s="8"/>
      <c r="M43" s="8"/>
      <c r="N43" s="8"/>
      <c r="O43" s="17">
        <v>4</v>
      </c>
      <c r="P43" s="8"/>
      <c r="Q43" s="8"/>
      <c r="R43" s="8"/>
      <c r="S43" s="8"/>
      <c r="T43" s="8"/>
    </row>
    <row r="44" spans="1:20" x14ac:dyDescent="0.25">
      <c r="B44" t="s">
        <v>31</v>
      </c>
      <c r="E44" t="s">
        <v>16</v>
      </c>
      <c r="F44" t="s">
        <v>32</v>
      </c>
      <c r="G44" s="8"/>
      <c r="H44" s="119"/>
      <c r="I44" s="8"/>
      <c r="J44" s="8"/>
      <c r="K44" s="8"/>
      <c r="L44" s="8"/>
      <c r="M44" s="8"/>
      <c r="N44" s="8"/>
      <c r="O44" s="17">
        <v>5</v>
      </c>
      <c r="P44" s="8" t="s">
        <v>57</v>
      </c>
      <c r="Q44" s="8"/>
      <c r="R44" s="8"/>
      <c r="S44" s="8"/>
      <c r="T44" s="8"/>
    </row>
    <row r="45" spans="1:20" x14ac:dyDescent="0.25">
      <c r="B45" t="s">
        <v>33</v>
      </c>
      <c r="E45" t="s">
        <v>16</v>
      </c>
      <c r="F45" t="s">
        <v>34</v>
      </c>
      <c r="G45" s="8"/>
      <c r="H45" s="119"/>
      <c r="I45" s="8"/>
      <c r="J45" s="8"/>
      <c r="K45" s="8"/>
      <c r="L45" s="8"/>
      <c r="M45" s="8"/>
      <c r="N45" s="8"/>
      <c r="O45" s="8"/>
      <c r="P45" s="8"/>
      <c r="Q45" s="8"/>
      <c r="R45" s="8"/>
      <c r="S45" s="8"/>
      <c r="T45" s="8"/>
    </row>
    <row r="46" spans="1:20" ht="15.75" thickBot="1" x14ac:dyDescent="0.3"/>
    <row r="47" spans="1:20" ht="24" thickBot="1" x14ac:dyDescent="0.4">
      <c r="A47" s="169" t="s">
        <v>281</v>
      </c>
      <c r="B47" s="170"/>
      <c r="C47" s="170"/>
      <c r="D47" s="170"/>
      <c r="E47" s="170"/>
      <c r="F47" s="170"/>
      <c r="G47" s="170"/>
      <c r="H47" s="170"/>
      <c r="I47" s="170"/>
      <c r="J47" s="170"/>
      <c r="K47" s="170"/>
      <c r="L47" s="170"/>
      <c r="M47" s="170"/>
      <c r="N47" s="170"/>
      <c r="O47" s="170"/>
      <c r="P47" s="170"/>
      <c r="Q47" s="170"/>
      <c r="R47" s="170"/>
      <c r="S47" s="171"/>
      <c r="T47" s="36"/>
    </row>
    <row r="48" spans="1:20" ht="54" thickBot="1" x14ac:dyDescent="0.4">
      <c r="A48" s="143" t="s">
        <v>40</v>
      </c>
      <c r="B48" s="144" t="s">
        <v>0</v>
      </c>
      <c r="C48" s="144" t="s">
        <v>1</v>
      </c>
      <c r="D48" s="144" t="s">
        <v>2</v>
      </c>
      <c r="E48" s="144" t="s">
        <v>8</v>
      </c>
      <c r="F48" s="144" t="s">
        <v>9</v>
      </c>
      <c r="G48" s="187" t="s">
        <v>44</v>
      </c>
      <c r="H48" s="187"/>
      <c r="I48" s="187"/>
      <c r="J48" s="187"/>
      <c r="K48" s="187"/>
      <c r="L48" s="187"/>
      <c r="M48" s="187"/>
      <c r="N48" s="187"/>
      <c r="O48" s="187"/>
      <c r="P48" s="187"/>
      <c r="Q48" s="187"/>
      <c r="R48" s="187"/>
      <c r="S48" s="188"/>
    </row>
    <row r="49" spans="1:19" x14ac:dyDescent="0.25">
      <c r="A49" s="3">
        <v>1</v>
      </c>
      <c r="B49" s="15" t="s">
        <v>13</v>
      </c>
      <c r="C49" s="16">
        <v>3</v>
      </c>
      <c r="D49" s="2">
        <v>41885</v>
      </c>
      <c r="E49" s="3">
        <v>2</v>
      </c>
      <c r="F49" s="3" t="s">
        <v>14</v>
      </c>
      <c r="G49" s="120"/>
      <c r="H49" s="19"/>
      <c r="I49" s="19"/>
      <c r="J49" s="19"/>
      <c r="K49" s="19"/>
      <c r="L49" s="19"/>
      <c r="M49" s="19"/>
      <c r="N49" s="19"/>
      <c r="O49" s="19"/>
      <c r="P49" s="19"/>
      <c r="Q49" s="19"/>
      <c r="R49" s="19"/>
      <c r="S49" s="20"/>
    </row>
    <row r="50" spans="1:19" x14ac:dyDescent="0.25">
      <c r="A50" s="5">
        <v>2</v>
      </c>
      <c r="B50" s="13" t="s">
        <v>13</v>
      </c>
      <c r="C50" s="5">
        <v>3</v>
      </c>
      <c r="D50" s="4">
        <v>41885</v>
      </c>
      <c r="E50" s="5">
        <v>2</v>
      </c>
      <c r="F50" s="5" t="s">
        <v>14</v>
      </c>
      <c r="G50" s="121"/>
      <c r="H50" s="18"/>
      <c r="I50" s="18"/>
      <c r="J50" s="18"/>
      <c r="K50" s="18"/>
      <c r="L50" s="18"/>
      <c r="M50" s="18"/>
      <c r="N50" s="18"/>
      <c r="O50" s="18"/>
      <c r="P50" s="18"/>
      <c r="Q50" s="18"/>
      <c r="R50" s="18"/>
      <c r="S50" s="21"/>
    </row>
    <row r="51" spans="1:19" x14ac:dyDescent="0.25">
      <c r="A51" s="5">
        <v>3</v>
      </c>
      <c r="B51" s="13" t="s">
        <v>13</v>
      </c>
      <c r="C51" s="5">
        <v>3</v>
      </c>
      <c r="D51" s="4">
        <v>41885</v>
      </c>
      <c r="E51" s="5">
        <v>2</v>
      </c>
      <c r="F51" s="5" t="s">
        <v>14</v>
      </c>
      <c r="G51" s="121"/>
      <c r="H51" s="18"/>
      <c r="I51" s="18"/>
      <c r="J51" s="18"/>
      <c r="K51" s="18"/>
      <c r="L51" s="18"/>
      <c r="M51" s="18"/>
      <c r="N51" s="18"/>
      <c r="O51" s="18"/>
      <c r="P51" s="18"/>
      <c r="Q51" s="18"/>
      <c r="R51" s="18"/>
      <c r="S51" s="21"/>
    </row>
    <row r="52" spans="1:19" x14ac:dyDescent="0.25">
      <c r="A52" s="5">
        <v>4</v>
      </c>
      <c r="B52" s="13" t="s">
        <v>13</v>
      </c>
      <c r="C52" s="5">
        <v>3</v>
      </c>
      <c r="D52" s="4">
        <v>41885</v>
      </c>
      <c r="E52" s="5">
        <v>2</v>
      </c>
      <c r="F52" s="5" t="s">
        <v>14</v>
      </c>
      <c r="G52" s="121"/>
      <c r="H52" s="18"/>
      <c r="I52" s="18"/>
      <c r="J52" s="18"/>
      <c r="K52" s="18"/>
      <c r="L52" s="18"/>
      <c r="M52" s="18"/>
      <c r="N52" s="18"/>
      <c r="O52" s="18"/>
      <c r="P52" s="18"/>
      <c r="Q52" s="18"/>
      <c r="R52" s="18"/>
      <c r="S52" s="21"/>
    </row>
    <row r="53" spans="1:19" x14ac:dyDescent="0.25">
      <c r="A53" s="5">
        <v>5</v>
      </c>
      <c r="B53" s="13" t="s">
        <v>13</v>
      </c>
      <c r="C53" s="5">
        <v>3</v>
      </c>
      <c r="D53" s="4">
        <v>41885</v>
      </c>
      <c r="E53" s="5">
        <v>2</v>
      </c>
      <c r="F53" s="5" t="s">
        <v>14</v>
      </c>
      <c r="G53" s="121" t="s">
        <v>325</v>
      </c>
      <c r="H53" s="18"/>
      <c r="I53" s="18"/>
      <c r="J53" s="18"/>
      <c r="K53" s="18"/>
      <c r="L53" s="18"/>
      <c r="M53" s="18"/>
      <c r="N53" s="18"/>
      <c r="O53" s="18"/>
      <c r="P53" s="18"/>
      <c r="Q53" s="18"/>
      <c r="R53" s="18"/>
      <c r="S53" s="21"/>
    </row>
    <row r="54" spans="1:19" x14ac:dyDescent="0.25">
      <c r="A54" s="5">
        <v>6</v>
      </c>
      <c r="B54" s="13" t="s">
        <v>13</v>
      </c>
      <c r="C54" s="5">
        <v>3</v>
      </c>
      <c r="D54" s="4">
        <v>41885</v>
      </c>
      <c r="E54" s="5">
        <v>4</v>
      </c>
      <c r="F54" s="5" t="s">
        <v>14</v>
      </c>
      <c r="G54" s="121"/>
      <c r="H54" s="18"/>
      <c r="I54" s="18"/>
      <c r="J54" s="18"/>
      <c r="K54" s="18"/>
      <c r="L54" s="18"/>
      <c r="M54" s="18"/>
      <c r="N54" s="18"/>
      <c r="O54" s="18"/>
      <c r="P54" s="18"/>
      <c r="Q54" s="18"/>
      <c r="R54" s="18"/>
      <c r="S54" s="21"/>
    </row>
    <row r="55" spans="1:19" x14ac:dyDescent="0.25">
      <c r="A55" s="5">
        <v>7</v>
      </c>
      <c r="B55" s="13" t="s">
        <v>13</v>
      </c>
      <c r="C55" s="5">
        <v>3</v>
      </c>
      <c r="D55" s="4">
        <v>41885</v>
      </c>
      <c r="E55" s="5">
        <v>4</v>
      </c>
      <c r="F55" s="5" t="s">
        <v>14</v>
      </c>
      <c r="G55" s="121"/>
      <c r="H55" s="18"/>
      <c r="I55" s="18"/>
      <c r="J55" s="18"/>
      <c r="K55" s="18"/>
      <c r="L55" s="18"/>
      <c r="M55" s="18"/>
      <c r="N55" s="18"/>
      <c r="O55" s="18"/>
      <c r="P55" s="18"/>
      <c r="Q55" s="18"/>
      <c r="R55" s="18"/>
      <c r="S55" s="21"/>
    </row>
    <row r="56" spans="1:19" x14ac:dyDescent="0.25">
      <c r="A56" s="5">
        <v>8</v>
      </c>
      <c r="B56" s="13" t="s">
        <v>13</v>
      </c>
      <c r="C56" s="5">
        <v>3</v>
      </c>
      <c r="D56" s="4">
        <v>41885</v>
      </c>
      <c r="E56" s="5">
        <v>4</v>
      </c>
      <c r="F56" s="5" t="s">
        <v>14</v>
      </c>
      <c r="G56" s="121" t="s">
        <v>326</v>
      </c>
      <c r="H56" s="18"/>
      <c r="I56" s="18"/>
      <c r="J56" s="18"/>
      <c r="K56" s="18"/>
      <c r="L56" s="18"/>
      <c r="M56" s="18"/>
      <c r="N56" s="18"/>
      <c r="O56" s="18"/>
      <c r="P56" s="18"/>
      <c r="Q56" s="18"/>
      <c r="R56" s="18"/>
      <c r="S56" s="21"/>
    </row>
    <row r="57" spans="1:19" x14ac:dyDescent="0.25">
      <c r="A57" s="5">
        <v>9</v>
      </c>
      <c r="B57" s="13" t="s">
        <v>13</v>
      </c>
      <c r="C57" s="5">
        <v>3</v>
      </c>
      <c r="D57" s="4">
        <v>41885</v>
      </c>
      <c r="E57" s="5">
        <v>4</v>
      </c>
      <c r="F57" s="5" t="s">
        <v>14</v>
      </c>
      <c r="G57" s="121" t="s">
        <v>327</v>
      </c>
      <c r="H57" s="18"/>
      <c r="I57" s="18"/>
      <c r="J57" s="18"/>
      <c r="K57" s="18"/>
      <c r="L57" s="18"/>
      <c r="M57" s="18"/>
      <c r="N57" s="18"/>
      <c r="O57" s="18"/>
      <c r="P57" s="18"/>
      <c r="Q57" s="18"/>
      <c r="R57" s="18"/>
      <c r="S57" s="21"/>
    </row>
    <row r="58" spans="1:19" x14ac:dyDescent="0.25">
      <c r="A58" s="5">
        <v>10</v>
      </c>
      <c r="B58" s="13" t="s">
        <v>13</v>
      </c>
      <c r="C58" s="5">
        <v>3</v>
      </c>
      <c r="D58" s="4">
        <v>41885</v>
      </c>
      <c r="E58" s="5">
        <v>4</v>
      </c>
      <c r="F58" s="5" t="s">
        <v>14</v>
      </c>
      <c r="G58" s="121"/>
      <c r="H58" s="18"/>
      <c r="I58" s="18"/>
      <c r="J58" s="18"/>
      <c r="K58" s="18"/>
      <c r="L58" s="18"/>
      <c r="M58" s="18"/>
      <c r="N58" s="18"/>
      <c r="O58" s="18"/>
      <c r="P58" s="18"/>
      <c r="Q58" s="18"/>
      <c r="R58" s="18"/>
      <c r="S58" s="21"/>
    </row>
    <row r="59" spans="1:19" x14ac:dyDescent="0.25">
      <c r="A59" s="26">
        <v>11</v>
      </c>
      <c r="B59" s="68" t="s">
        <v>13</v>
      </c>
      <c r="C59" s="26">
        <v>3</v>
      </c>
      <c r="D59" s="55">
        <v>41885</v>
      </c>
      <c r="E59" s="26">
        <v>4</v>
      </c>
      <c r="F59" s="26" t="s">
        <v>14</v>
      </c>
      <c r="G59" s="128" t="s">
        <v>328</v>
      </c>
      <c r="H59" s="72"/>
      <c r="I59" s="72"/>
      <c r="J59" s="72"/>
      <c r="K59" s="72"/>
      <c r="L59" s="72"/>
      <c r="M59" s="72"/>
      <c r="N59" s="72"/>
      <c r="O59" s="72"/>
      <c r="P59" s="72"/>
      <c r="Q59" s="72"/>
      <c r="R59" s="72"/>
      <c r="S59" s="73"/>
    </row>
    <row r="60" spans="1:19" x14ac:dyDescent="0.25">
      <c r="A60" s="26">
        <v>12</v>
      </c>
      <c r="B60" s="68" t="s">
        <v>13</v>
      </c>
      <c r="C60" s="26">
        <v>3</v>
      </c>
      <c r="D60" s="55">
        <v>41885</v>
      </c>
      <c r="E60" s="26">
        <v>4</v>
      </c>
      <c r="F60" s="26" t="s">
        <v>14</v>
      </c>
      <c r="G60" s="128"/>
      <c r="H60" s="72"/>
      <c r="I60" s="72"/>
      <c r="J60" s="72"/>
      <c r="K60" s="72"/>
      <c r="L60" s="72"/>
      <c r="M60" s="72"/>
      <c r="N60" s="72"/>
      <c r="O60" s="72"/>
      <c r="P60" s="72"/>
      <c r="Q60" s="72"/>
      <c r="R60" s="72"/>
      <c r="S60" s="73"/>
    </row>
    <row r="61" spans="1:19" x14ac:dyDescent="0.25">
      <c r="A61" s="5">
        <v>13</v>
      </c>
      <c r="B61" s="13" t="s">
        <v>13</v>
      </c>
      <c r="C61" s="5">
        <v>3</v>
      </c>
      <c r="D61" s="4">
        <v>41885</v>
      </c>
      <c r="E61" s="5">
        <v>2</v>
      </c>
      <c r="F61" s="5" t="s">
        <v>15</v>
      </c>
      <c r="G61" s="121" t="s">
        <v>329</v>
      </c>
      <c r="H61" s="18"/>
      <c r="I61" s="18"/>
      <c r="J61" s="18"/>
      <c r="K61" s="18"/>
      <c r="L61" s="18"/>
      <c r="M61" s="18"/>
      <c r="N61" s="18"/>
      <c r="O61" s="18"/>
      <c r="P61" s="18"/>
      <c r="Q61" s="18"/>
      <c r="R61" s="18"/>
      <c r="S61" s="21"/>
    </row>
    <row r="62" spans="1:19" x14ac:dyDescent="0.25">
      <c r="A62" s="5">
        <v>14</v>
      </c>
      <c r="B62" s="13" t="s">
        <v>13</v>
      </c>
      <c r="C62" s="5">
        <v>3</v>
      </c>
      <c r="D62" s="4">
        <v>41885</v>
      </c>
      <c r="E62" s="5">
        <v>2</v>
      </c>
      <c r="F62" s="5" t="s">
        <v>15</v>
      </c>
      <c r="G62" s="121" t="s">
        <v>330</v>
      </c>
      <c r="H62" s="18"/>
      <c r="I62" s="18"/>
      <c r="J62" s="18"/>
      <c r="K62" s="18"/>
      <c r="L62" s="18"/>
      <c r="M62" s="18"/>
      <c r="N62" s="18"/>
      <c r="O62" s="18"/>
      <c r="P62" s="18"/>
      <c r="Q62" s="18"/>
      <c r="R62" s="18"/>
      <c r="S62" s="21"/>
    </row>
    <row r="63" spans="1:19" x14ac:dyDescent="0.25">
      <c r="A63" s="5">
        <v>15</v>
      </c>
      <c r="B63" s="13" t="s">
        <v>13</v>
      </c>
      <c r="C63" s="5">
        <v>3</v>
      </c>
      <c r="D63" s="4">
        <v>41885</v>
      </c>
      <c r="E63" s="5">
        <v>2</v>
      </c>
      <c r="F63" s="5" t="s">
        <v>15</v>
      </c>
      <c r="G63" s="121"/>
      <c r="H63" s="18"/>
      <c r="I63" s="18"/>
      <c r="J63" s="18"/>
      <c r="K63" s="18"/>
      <c r="L63" s="18"/>
      <c r="M63" s="18"/>
      <c r="N63" s="18"/>
      <c r="O63" s="18"/>
      <c r="P63" s="18"/>
      <c r="Q63" s="18"/>
      <c r="R63" s="18"/>
      <c r="S63" s="21"/>
    </row>
    <row r="64" spans="1:19" x14ac:dyDescent="0.25">
      <c r="A64" s="5">
        <v>16</v>
      </c>
      <c r="B64" s="13" t="s">
        <v>13</v>
      </c>
      <c r="C64" s="5">
        <v>3</v>
      </c>
      <c r="D64" s="4">
        <v>41885</v>
      </c>
      <c r="E64" s="5">
        <v>2</v>
      </c>
      <c r="F64" s="5" t="s">
        <v>15</v>
      </c>
      <c r="G64" s="121"/>
      <c r="H64" s="18"/>
      <c r="I64" s="18"/>
      <c r="J64" s="18"/>
      <c r="K64" s="18"/>
      <c r="L64" s="18"/>
      <c r="M64" s="18"/>
      <c r="N64" s="18"/>
      <c r="O64" s="18"/>
      <c r="P64" s="18"/>
      <c r="Q64" s="18"/>
      <c r="R64" s="18"/>
      <c r="S64" s="21"/>
    </row>
    <row r="65" spans="1:19" x14ac:dyDescent="0.25">
      <c r="A65" s="5">
        <v>17</v>
      </c>
      <c r="B65" s="13" t="s">
        <v>13</v>
      </c>
      <c r="C65" s="5">
        <v>3</v>
      </c>
      <c r="D65" s="4">
        <v>41885</v>
      </c>
      <c r="E65" s="5">
        <v>2</v>
      </c>
      <c r="F65" s="5" t="s">
        <v>15</v>
      </c>
      <c r="G65" s="121"/>
      <c r="H65" s="18"/>
      <c r="I65" s="18"/>
      <c r="J65" s="18"/>
      <c r="K65" s="18"/>
      <c r="L65" s="18"/>
      <c r="M65" s="18"/>
      <c r="N65" s="18"/>
      <c r="O65" s="18"/>
      <c r="P65" s="18"/>
      <c r="Q65" s="18"/>
      <c r="R65" s="18"/>
      <c r="S65" s="21"/>
    </row>
    <row r="66" spans="1:19" x14ac:dyDescent="0.25">
      <c r="A66" s="5">
        <v>18</v>
      </c>
      <c r="B66" s="13" t="s">
        <v>13</v>
      </c>
      <c r="C66" s="5">
        <v>3</v>
      </c>
      <c r="D66" s="4">
        <v>41885</v>
      </c>
      <c r="E66" s="5">
        <v>4</v>
      </c>
      <c r="F66" s="5" t="s">
        <v>15</v>
      </c>
      <c r="G66" s="121" t="s">
        <v>331</v>
      </c>
      <c r="H66" s="18"/>
      <c r="I66" s="18"/>
      <c r="J66" s="18"/>
      <c r="K66" s="18"/>
      <c r="L66" s="18"/>
      <c r="M66" s="18"/>
      <c r="N66" s="18"/>
      <c r="O66" s="18"/>
      <c r="P66" s="18"/>
      <c r="Q66" s="18"/>
      <c r="R66" s="18"/>
      <c r="S66" s="21"/>
    </row>
    <row r="67" spans="1:19" x14ac:dyDescent="0.25">
      <c r="A67" s="5">
        <v>19</v>
      </c>
      <c r="B67" s="13" t="s">
        <v>13</v>
      </c>
      <c r="C67" s="5">
        <v>3</v>
      </c>
      <c r="D67" s="4">
        <v>41885</v>
      </c>
      <c r="E67" s="5">
        <v>4</v>
      </c>
      <c r="F67" s="5" t="s">
        <v>15</v>
      </c>
      <c r="G67" s="121" t="s">
        <v>328</v>
      </c>
      <c r="H67" s="18"/>
      <c r="I67" s="18"/>
      <c r="J67" s="18"/>
      <c r="K67" s="18"/>
      <c r="L67" s="18"/>
      <c r="M67" s="18"/>
      <c r="N67" s="18"/>
      <c r="O67" s="18"/>
      <c r="P67" s="18"/>
      <c r="Q67" s="18"/>
      <c r="R67" s="18"/>
      <c r="S67" s="21"/>
    </row>
    <row r="68" spans="1:19" x14ac:dyDescent="0.25">
      <c r="A68" s="26">
        <v>20</v>
      </c>
      <c r="B68" s="68" t="s">
        <v>13</v>
      </c>
      <c r="C68" s="26">
        <v>3</v>
      </c>
      <c r="D68" s="55">
        <v>41885</v>
      </c>
      <c r="E68" s="26">
        <v>4</v>
      </c>
      <c r="F68" s="26" t="s">
        <v>15</v>
      </c>
      <c r="G68" s="128"/>
      <c r="H68" s="72"/>
      <c r="I68" s="72"/>
      <c r="J68" s="72"/>
      <c r="K68" s="72"/>
      <c r="L68" s="72"/>
      <c r="M68" s="72"/>
      <c r="N68" s="72"/>
      <c r="O68" s="72"/>
      <c r="P68" s="72"/>
      <c r="Q68" s="72"/>
      <c r="R68" s="72"/>
      <c r="S68" s="73"/>
    </row>
    <row r="69" spans="1:19" x14ac:dyDescent="0.25">
      <c r="A69" s="26">
        <v>21</v>
      </c>
      <c r="B69" s="68" t="s">
        <v>13</v>
      </c>
      <c r="C69" s="26">
        <v>3</v>
      </c>
      <c r="D69" s="55">
        <v>41885</v>
      </c>
      <c r="E69" s="26">
        <v>4</v>
      </c>
      <c r="F69" s="26" t="s">
        <v>15</v>
      </c>
      <c r="G69" s="128"/>
      <c r="H69" s="72"/>
      <c r="I69" s="72"/>
      <c r="J69" s="72"/>
      <c r="K69" s="72"/>
      <c r="L69" s="72"/>
      <c r="M69" s="72"/>
      <c r="N69" s="72"/>
      <c r="O69" s="72"/>
      <c r="P69" s="72"/>
      <c r="Q69" s="72"/>
      <c r="R69" s="72"/>
      <c r="S69" s="73"/>
    </row>
    <row r="70" spans="1:19" x14ac:dyDescent="0.25">
      <c r="A70" s="5">
        <v>22</v>
      </c>
      <c r="B70" s="13" t="s">
        <v>13</v>
      </c>
      <c r="C70" s="5">
        <v>3</v>
      </c>
      <c r="D70" s="4">
        <v>41885</v>
      </c>
      <c r="E70" s="5">
        <v>4</v>
      </c>
      <c r="F70" s="5" t="s">
        <v>15</v>
      </c>
      <c r="G70" s="121"/>
      <c r="H70" s="18"/>
      <c r="I70" s="18"/>
      <c r="J70" s="18"/>
      <c r="K70" s="18"/>
      <c r="L70" s="18"/>
      <c r="M70" s="18"/>
      <c r="N70" s="18"/>
      <c r="O70" s="18"/>
      <c r="P70" s="18"/>
      <c r="Q70" s="18"/>
      <c r="R70" s="18"/>
      <c r="S70" s="21"/>
    </row>
    <row r="71" spans="1:19" x14ac:dyDescent="0.25">
      <c r="A71" s="5">
        <v>23</v>
      </c>
      <c r="B71" s="13" t="s">
        <v>13</v>
      </c>
      <c r="C71" s="5">
        <v>3</v>
      </c>
      <c r="D71" s="4">
        <v>41885</v>
      </c>
      <c r="E71" s="5">
        <v>4</v>
      </c>
      <c r="F71" s="5" t="s">
        <v>15</v>
      </c>
      <c r="G71" s="121" t="s">
        <v>138</v>
      </c>
      <c r="H71" s="18"/>
      <c r="I71" s="18"/>
      <c r="J71" s="18"/>
      <c r="K71" s="18"/>
      <c r="L71" s="18"/>
      <c r="M71" s="18"/>
      <c r="N71" s="18"/>
      <c r="O71" s="18"/>
      <c r="P71" s="18"/>
      <c r="Q71" s="18"/>
      <c r="R71" s="18"/>
      <c r="S71" s="21"/>
    </row>
    <row r="72" spans="1:19" x14ac:dyDescent="0.25">
      <c r="A72" s="5">
        <v>24</v>
      </c>
      <c r="B72" s="13" t="s">
        <v>13</v>
      </c>
      <c r="C72" s="5">
        <v>3</v>
      </c>
      <c r="D72" s="4">
        <v>41885</v>
      </c>
      <c r="E72" s="5">
        <v>4</v>
      </c>
      <c r="F72" s="5" t="s">
        <v>15</v>
      </c>
      <c r="G72" s="121" t="s">
        <v>332</v>
      </c>
      <c r="H72" s="18"/>
      <c r="I72" s="18"/>
      <c r="J72" s="18"/>
      <c r="K72" s="18"/>
      <c r="L72" s="18"/>
      <c r="M72" s="18"/>
      <c r="N72" s="18"/>
      <c r="O72" s="18"/>
      <c r="P72" s="18"/>
      <c r="Q72" s="18"/>
      <c r="R72" s="18"/>
      <c r="S72" s="21"/>
    </row>
    <row r="73" spans="1:19" x14ac:dyDescent="0.25">
      <c r="A73" s="5">
        <v>25</v>
      </c>
      <c r="B73" s="13" t="s">
        <v>13</v>
      </c>
      <c r="C73" s="5">
        <v>3</v>
      </c>
      <c r="D73" s="4">
        <v>41885</v>
      </c>
      <c r="E73" s="5"/>
      <c r="F73" s="5"/>
      <c r="G73" s="121"/>
      <c r="H73" s="18"/>
      <c r="I73" s="18"/>
      <c r="J73" s="18"/>
      <c r="K73" s="18"/>
      <c r="L73" s="18"/>
      <c r="M73" s="18"/>
      <c r="N73" s="18"/>
      <c r="O73" s="18"/>
      <c r="P73" s="18"/>
      <c r="Q73" s="18"/>
      <c r="R73" s="18"/>
      <c r="S73" s="21"/>
    </row>
    <row r="74" spans="1:19" x14ac:dyDescent="0.25">
      <c r="A74" s="26">
        <v>26</v>
      </c>
      <c r="B74" s="68" t="s">
        <v>13</v>
      </c>
      <c r="C74" s="26">
        <v>3</v>
      </c>
      <c r="D74" s="55">
        <v>41885</v>
      </c>
      <c r="E74" s="26">
        <v>2</v>
      </c>
      <c r="F74" s="26" t="s">
        <v>14</v>
      </c>
      <c r="G74" s="128"/>
      <c r="H74" s="72"/>
      <c r="I74" s="72"/>
      <c r="J74" s="72"/>
      <c r="K74" s="72"/>
      <c r="L74" s="72"/>
      <c r="M74" s="72"/>
      <c r="N74" s="72"/>
      <c r="O74" s="72"/>
      <c r="P74" s="72"/>
      <c r="Q74" s="72"/>
      <c r="R74" s="72"/>
      <c r="S74" s="73"/>
    </row>
    <row r="75" spans="1:19" x14ac:dyDescent="0.25">
      <c r="A75" s="26">
        <v>27</v>
      </c>
      <c r="B75" s="68" t="s">
        <v>13</v>
      </c>
      <c r="C75" s="26">
        <v>3</v>
      </c>
      <c r="D75" s="55">
        <v>41885</v>
      </c>
      <c r="E75" s="26">
        <v>2</v>
      </c>
      <c r="F75" s="26" t="s">
        <v>14</v>
      </c>
      <c r="G75" s="128"/>
      <c r="H75" s="72"/>
      <c r="I75" s="72"/>
      <c r="J75" s="72"/>
      <c r="K75" s="72"/>
      <c r="L75" s="72"/>
      <c r="M75" s="72"/>
      <c r="N75" s="72"/>
      <c r="O75" s="72"/>
      <c r="P75" s="72"/>
      <c r="Q75" s="72"/>
      <c r="R75" s="72"/>
      <c r="S75" s="73"/>
    </row>
    <row r="76" spans="1:19" x14ac:dyDescent="0.25">
      <c r="A76" s="5">
        <v>28</v>
      </c>
      <c r="B76" s="13" t="s">
        <v>13</v>
      </c>
      <c r="C76" s="5">
        <v>3</v>
      </c>
      <c r="D76" s="4">
        <v>41885</v>
      </c>
      <c r="E76" s="5"/>
      <c r="F76" s="5"/>
      <c r="G76" s="121"/>
      <c r="H76" s="18"/>
      <c r="I76" s="18"/>
      <c r="J76" s="18"/>
      <c r="K76" s="18"/>
      <c r="L76" s="18"/>
      <c r="M76" s="18"/>
      <c r="N76" s="18"/>
      <c r="O76" s="18"/>
      <c r="P76" s="18"/>
      <c r="Q76" s="18"/>
      <c r="R76" s="18"/>
      <c r="S76" s="21"/>
    </row>
    <row r="77" spans="1:19" ht="15.75" thickBot="1" x14ac:dyDescent="0.3">
      <c r="A77" s="7">
        <v>29</v>
      </c>
      <c r="B77" s="14" t="s">
        <v>13</v>
      </c>
      <c r="C77" s="7">
        <v>3</v>
      </c>
      <c r="D77" s="6">
        <v>41885</v>
      </c>
      <c r="E77" s="7"/>
      <c r="F77" s="7"/>
      <c r="G77" s="122"/>
      <c r="H77" s="22"/>
      <c r="I77" s="22"/>
      <c r="J77" s="22"/>
      <c r="K77" s="22"/>
      <c r="L77" s="22"/>
      <c r="M77" s="22"/>
      <c r="N77" s="22"/>
      <c r="O77" s="22"/>
      <c r="P77" s="22"/>
      <c r="Q77" s="22"/>
      <c r="R77" s="22"/>
      <c r="S77" s="23"/>
    </row>
  </sheetData>
  <mergeCells count="4">
    <mergeCell ref="A1:T1"/>
    <mergeCell ref="G48:S48"/>
    <mergeCell ref="A47:S47"/>
    <mergeCell ref="E3:E31"/>
  </mergeCells>
  <pageMargins left="0.7" right="0.7" top="0.75" bottom="0.75" header="0.3" footer="0.3"/>
  <pageSetup paperSize="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1"/>
  <sheetViews>
    <sheetView zoomScale="85" zoomScaleNormal="85" workbookViewId="0">
      <selection activeCell="N105" sqref="N105"/>
    </sheetView>
  </sheetViews>
  <sheetFormatPr defaultRowHeight="15" x14ac:dyDescent="0.25"/>
  <cols>
    <col min="1" max="1" width="13.28515625" customWidth="1"/>
    <col min="2" max="2" width="12.140625" bestFit="1" customWidth="1"/>
    <col min="12" max="12" width="12.7109375" bestFit="1" customWidth="1"/>
    <col min="16" max="18" width="12.7109375" bestFit="1" customWidth="1"/>
  </cols>
  <sheetData>
    <row r="1" spans="1:12" ht="15.75" thickBot="1" x14ac:dyDescent="0.3">
      <c r="A1" s="40" t="s">
        <v>146</v>
      </c>
      <c r="B1" s="48" t="s">
        <v>43</v>
      </c>
      <c r="C1" s="49">
        <v>0.5</v>
      </c>
      <c r="D1" s="49">
        <v>1</v>
      </c>
      <c r="E1" s="49">
        <v>1.5</v>
      </c>
      <c r="F1" s="49">
        <f t="shared" ref="F1:K1" si="0">E1+0.5</f>
        <v>2</v>
      </c>
      <c r="G1" s="49">
        <f t="shared" si="0"/>
        <v>2.5</v>
      </c>
      <c r="H1" s="49">
        <f t="shared" si="0"/>
        <v>3</v>
      </c>
      <c r="I1" s="49">
        <f t="shared" si="0"/>
        <v>3.5</v>
      </c>
      <c r="J1" s="49">
        <f t="shared" si="0"/>
        <v>4</v>
      </c>
      <c r="K1" s="49">
        <f t="shared" si="0"/>
        <v>4.5</v>
      </c>
      <c r="L1" s="40" t="s">
        <v>148</v>
      </c>
    </row>
    <row r="2" spans="1:12" x14ac:dyDescent="0.25">
      <c r="A2" s="177" t="s">
        <v>285</v>
      </c>
      <c r="B2" s="41">
        <v>1</v>
      </c>
      <c r="C2" s="42">
        <v>16</v>
      </c>
      <c r="D2" s="42">
        <v>22</v>
      </c>
      <c r="E2" s="42">
        <v>25</v>
      </c>
      <c r="F2" s="42">
        <v>26</v>
      </c>
      <c r="G2" s="42">
        <v>25</v>
      </c>
      <c r="H2" s="42">
        <v>20</v>
      </c>
      <c r="I2" s="42">
        <v>18</v>
      </c>
      <c r="J2" s="42">
        <v>13</v>
      </c>
      <c r="K2" s="42"/>
      <c r="L2" s="181">
        <v>9</v>
      </c>
    </row>
    <row r="3" spans="1:12" x14ac:dyDescent="0.25">
      <c r="A3" s="179"/>
      <c r="B3" s="41">
        <v>2</v>
      </c>
      <c r="C3" s="42">
        <v>15</v>
      </c>
      <c r="D3" s="42">
        <v>21</v>
      </c>
      <c r="E3" s="42">
        <v>20</v>
      </c>
      <c r="F3" s="42">
        <v>20</v>
      </c>
      <c r="G3" s="42">
        <v>20</v>
      </c>
      <c r="H3" s="42">
        <v>19</v>
      </c>
      <c r="I3" s="42">
        <v>13</v>
      </c>
      <c r="J3" s="42">
        <v>9</v>
      </c>
      <c r="K3" s="42"/>
      <c r="L3" s="182"/>
    </row>
    <row r="4" spans="1:12" x14ac:dyDescent="0.25">
      <c r="A4" s="179"/>
      <c r="B4" s="41">
        <v>3</v>
      </c>
      <c r="C4" s="42">
        <v>15</v>
      </c>
      <c r="D4" s="42">
        <v>18</v>
      </c>
      <c r="E4" s="42">
        <v>18</v>
      </c>
      <c r="F4" s="42">
        <v>20</v>
      </c>
      <c r="G4" s="42">
        <v>19</v>
      </c>
      <c r="H4" s="42">
        <v>14</v>
      </c>
      <c r="I4" s="42">
        <v>12</v>
      </c>
      <c r="J4" s="42">
        <v>8</v>
      </c>
      <c r="K4" s="42"/>
      <c r="L4" s="182"/>
    </row>
    <row r="5" spans="1:12" x14ac:dyDescent="0.25">
      <c r="A5" s="179"/>
      <c r="B5" s="41">
        <v>4</v>
      </c>
      <c r="C5" s="42">
        <v>10</v>
      </c>
      <c r="D5" s="42">
        <v>18</v>
      </c>
      <c r="E5" s="42">
        <v>19</v>
      </c>
      <c r="F5" s="42">
        <v>20</v>
      </c>
      <c r="G5" s="42">
        <v>18</v>
      </c>
      <c r="H5" s="42">
        <v>16</v>
      </c>
      <c r="I5" s="42">
        <v>11</v>
      </c>
      <c r="J5" s="42">
        <v>8</v>
      </c>
      <c r="K5" s="42"/>
      <c r="L5" s="182"/>
    </row>
    <row r="6" spans="1:12" x14ac:dyDescent="0.25">
      <c r="A6" s="179"/>
      <c r="B6" s="41">
        <v>5</v>
      </c>
      <c r="C6" s="42">
        <v>14</v>
      </c>
      <c r="D6" s="42">
        <v>17</v>
      </c>
      <c r="E6" s="42">
        <v>20</v>
      </c>
      <c r="F6" s="42">
        <v>19</v>
      </c>
      <c r="G6" s="42">
        <v>18</v>
      </c>
      <c r="H6" s="42">
        <v>14</v>
      </c>
      <c r="I6" s="42">
        <v>9</v>
      </c>
      <c r="J6" s="42">
        <v>8</v>
      </c>
      <c r="K6" s="42"/>
      <c r="L6" s="182"/>
    </row>
    <row r="7" spans="1:12" x14ac:dyDescent="0.25">
      <c r="A7" s="179"/>
      <c r="B7" s="41">
        <v>6</v>
      </c>
      <c r="C7" s="42">
        <v>13</v>
      </c>
      <c r="D7" s="42">
        <v>18</v>
      </c>
      <c r="E7" s="42">
        <v>19</v>
      </c>
      <c r="F7" s="42">
        <v>17</v>
      </c>
      <c r="G7" s="42">
        <v>17</v>
      </c>
      <c r="H7" s="42">
        <v>16</v>
      </c>
      <c r="I7" s="42">
        <v>9</v>
      </c>
      <c r="J7" s="42">
        <v>7</v>
      </c>
      <c r="K7" s="42"/>
      <c r="L7" s="182"/>
    </row>
    <row r="8" spans="1:12" x14ac:dyDescent="0.25">
      <c r="A8" s="179"/>
      <c r="B8" s="41">
        <v>7</v>
      </c>
      <c r="C8" s="42">
        <v>14</v>
      </c>
      <c r="D8" s="42">
        <v>16</v>
      </c>
      <c r="E8" s="42">
        <v>18</v>
      </c>
      <c r="F8" s="42">
        <v>17</v>
      </c>
      <c r="G8" s="42">
        <v>18</v>
      </c>
      <c r="H8" s="42">
        <v>14</v>
      </c>
      <c r="I8" s="42">
        <v>7</v>
      </c>
      <c r="J8" s="42">
        <v>8</v>
      </c>
      <c r="K8" s="42"/>
      <c r="L8" s="182"/>
    </row>
    <row r="9" spans="1:12" x14ac:dyDescent="0.25">
      <c r="A9" s="179"/>
      <c r="B9" s="41">
        <v>8</v>
      </c>
      <c r="C9" s="42">
        <v>12</v>
      </c>
      <c r="D9" s="42">
        <v>16</v>
      </c>
      <c r="E9" s="42">
        <v>20</v>
      </c>
      <c r="F9" s="42">
        <v>16</v>
      </c>
      <c r="G9" s="42">
        <v>16</v>
      </c>
      <c r="H9" s="42">
        <v>13</v>
      </c>
      <c r="I9" s="42">
        <v>9</v>
      </c>
      <c r="J9" s="42">
        <v>7</v>
      </c>
      <c r="K9" s="42"/>
      <c r="L9" s="182"/>
    </row>
    <row r="10" spans="1:12" x14ac:dyDescent="0.25">
      <c r="A10" s="179"/>
      <c r="B10" s="41">
        <v>9</v>
      </c>
      <c r="C10" s="42">
        <v>12</v>
      </c>
      <c r="D10" s="42">
        <v>17</v>
      </c>
      <c r="E10" s="42">
        <v>16</v>
      </c>
      <c r="F10" s="42">
        <v>17</v>
      </c>
      <c r="G10" s="42">
        <v>17</v>
      </c>
      <c r="H10" s="42">
        <v>13</v>
      </c>
      <c r="I10" s="42">
        <v>10</v>
      </c>
      <c r="J10" s="42">
        <v>7</v>
      </c>
      <c r="K10" s="42"/>
      <c r="L10" s="182"/>
    </row>
    <row r="11" spans="1:12" ht="15.75" thickBot="1" x14ac:dyDescent="0.3">
      <c r="A11" s="179"/>
      <c r="B11" s="43">
        <v>10</v>
      </c>
      <c r="C11" s="44">
        <v>12</v>
      </c>
      <c r="D11" s="44">
        <v>18</v>
      </c>
      <c r="E11" s="44">
        <v>21</v>
      </c>
      <c r="F11" s="44">
        <v>17</v>
      </c>
      <c r="G11" s="44">
        <v>17</v>
      </c>
      <c r="H11" s="44">
        <v>12</v>
      </c>
      <c r="I11" s="44">
        <v>9</v>
      </c>
      <c r="J11" s="44">
        <v>7</v>
      </c>
      <c r="K11" s="44"/>
      <c r="L11" s="182"/>
    </row>
    <row r="12" spans="1:12" ht="15.75" thickBot="1" x14ac:dyDescent="0.3">
      <c r="A12" s="180"/>
      <c r="B12" s="45" t="s">
        <v>227</v>
      </c>
      <c r="C12" s="46">
        <v>3</v>
      </c>
      <c r="D12" s="46">
        <v>7</v>
      </c>
      <c r="E12" s="46">
        <v>11</v>
      </c>
      <c r="F12" s="46">
        <v>15</v>
      </c>
      <c r="G12" s="46">
        <v>20</v>
      </c>
      <c r="H12" s="46">
        <v>24</v>
      </c>
      <c r="I12" s="46">
        <v>29</v>
      </c>
      <c r="J12" s="46">
        <v>35</v>
      </c>
      <c r="K12" s="46"/>
      <c r="L12" s="183"/>
    </row>
    <row r="13" spans="1:12" x14ac:dyDescent="0.25">
      <c r="A13" t="s">
        <v>149</v>
      </c>
      <c r="C13" s="38"/>
      <c r="D13" s="38"/>
      <c r="E13" s="38"/>
      <c r="F13" s="38"/>
      <c r="G13" s="38"/>
      <c r="H13" s="38"/>
      <c r="I13" s="38"/>
      <c r="J13" s="38"/>
      <c r="K13" s="38"/>
    </row>
    <row r="14" spans="1:12" x14ac:dyDescent="0.25">
      <c r="A14" t="s">
        <v>150</v>
      </c>
      <c r="C14" s="38"/>
      <c r="D14" s="38"/>
      <c r="E14" s="38"/>
      <c r="F14" s="38"/>
      <c r="G14" s="38"/>
      <c r="H14" s="38"/>
      <c r="I14" s="38"/>
      <c r="J14" s="38"/>
      <c r="K14" s="38"/>
    </row>
    <row r="15" spans="1:12" x14ac:dyDescent="0.25">
      <c r="A15" t="s">
        <v>151</v>
      </c>
      <c r="C15" s="38"/>
      <c r="D15" s="38"/>
      <c r="E15" s="38"/>
      <c r="F15" s="38"/>
      <c r="G15" s="38"/>
      <c r="H15" s="38"/>
      <c r="I15" s="38"/>
      <c r="J15" s="38"/>
      <c r="K15" s="38"/>
    </row>
    <row r="16" spans="1:12" x14ac:dyDescent="0.25">
      <c r="A16" t="s">
        <v>152</v>
      </c>
      <c r="C16" s="38"/>
      <c r="D16" s="38"/>
      <c r="E16" s="38"/>
      <c r="F16" s="38"/>
      <c r="G16" s="38"/>
      <c r="H16" s="38"/>
      <c r="I16" s="38"/>
      <c r="J16" s="38"/>
      <c r="K16" s="38"/>
    </row>
    <row r="17" spans="1:12" ht="15.75" thickBot="1" x14ac:dyDescent="0.3">
      <c r="C17" s="38"/>
      <c r="D17" s="38"/>
      <c r="E17" s="38"/>
      <c r="F17" s="38"/>
      <c r="G17" s="38"/>
      <c r="H17" s="38"/>
      <c r="I17" s="38"/>
      <c r="J17" s="38"/>
      <c r="K17" s="38"/>
    </row>
    <row r="18" spans="1:12" ht="15.75" thickBot="1" x14ac:dyDescent="0.3">
      <c r="A18" s="40" t="s">
        <v>146</v>
      </c>
      <c r="B18" s="48" t="s">
        <v>43</v>
      </c>
      <c r="C18" s="49">
        <v>0.5</v>
      </c>
      <c r="D18" s="49">
        <v>1</v>
      </c>
      <c r="E18" s="49">
        <v>1.5</v>
      </c>
      <c r="F18" s="49">
        <f t="shared" ref="F18:K18" si="1">E18+0.5</f>
        <v>2</v>
      </c>
      <c r="G18" s="49">
        <f t="shared" si="1"/>
        <v>2.5</v>
      </c>
      <c r="H18" s="49">
        <f t="shared" si="1"/>
        <v>3</v>
      </c>
      <c r="I18" s="49">
        <f t="shared" si="1"/>
        <v>3.5</v>
      </c>
      <c r="J18" s="49">
        <f t="shared" si="1"/>
        <v>4</v>
      </c>
      <c r="K18" s="49">
        <f t="shared" si="1"/>
        <v>4.5</v>
      </c>
      <c r="L18" s="40" t="s">
        <v>148</v>
      </c>
    </row>
    <row r="19" spans="1:12" x14ac:dyDescent="0.25">
      <c r="A19" s="177" t="s">
        <v>153</v>
      </c>
      <c r="B19" s="41">
        <v>1</v>
      </c>
      <c r="C19" s="42">
        <v>13</v>
      </c>
      <c r="D19" s="42">
        <v>19</v>
      </c>
      <c r="E19" s="42">
        <v>21</v>
      </c>
      <c r="F19" s="42">
        <v>22</v>
      </c>
      <c r="G19" s="42">
        <v>23</v>
      </c>
      <c r="H19" s="42">
        <v>20</v>
      </c>
      <c r="I19" s="42">
        <v>15</v>
      </c>
      <c r="J19" s="42"/>
      <c r="K19" s="42"/>
      <c r="L19" s="181">
        <v>12</v>
      </c>
    </row>
    <row r="20" spans="1:12" x14ac:dyDescent="0.25">
      <c r="A20" s="179"/>
      <c r="B20" s="41">
        <v>2</v>
      </c>
      <c r="C20" s="42">
        <v>12</v>
      </c>
      <c r="D20" s="42">
        <v>16</v>
      </c>
      <c r="E20" s="42">
        <v>16</v>
      </c>
      <c r="F20" s="42">
        <v>19</v>
      </c>
      <c r="G20" s="42">
        <v>19</v>
      </c>
      <c r="H20" s="42">
        <v>15</v>
      </c>
      <c r="I20" s="42">
        <v>10</v>
      </c>
      <c r="J20" s="42"/>
      <c r="K20" s="42"/>
      <c r="L20" s="182"/>
    </row>
    <row r="21" spans="1:12" x14ac:dyDescent="0.25">
      <c r="A21" s="179"/>
      <c r="B21" s="41">
        <v>3</v>
      </c>
      <c r="C21" s="42">
        <v>12</v>
      </c>
      <c r="D21" s="42">
        <v>15</v>
      </c>
      <c r="E21" s="42">
        <v>1</v>
      </c>
      <c r="F21" s="42">
        <v>18</v>
      </c>
      <c r="G21" s="42">
        <v>15</v>
      </c>
      <c r="H21" s="42">
        <v>13</v>
      </c>
      <c r="I21" s="42">
        <v>8</v>
      </c>
      <c r="J21" s="42"/>
      <c r="K21" s="42"/>
      <c r="L21" s="182"/>
    </row>
    <row r="22" spans="1:12" x14ac:dyDescent="0.25">
      <c r="A22" s="179"/>
      <c r="B22" s="41">
        <v>4</v>
      </c>
      <c r="C22" s="42">
        <v>10</v>
      </c>
      <c r="D22" s="42">
        <v>13</v>
      </c>
      <c r="E22" s="42">
        <v>17</v>
      </c>
      <c r="F22" s="42">
        <v>16</v>
      </c>
      <c r="G22" s="42">
        <v>17</v>
      </c>
      <c r="H22" s="42">
        <v>14</v>
      </c>
      <c r="I22" s="42">
        <v>8</v>
      </c>
      <c r="J22" s="42"/>
      <c r="K22" s="42"/>
      <c r="L22" s="182"/>
    </row>
    <row r="23" spans="1:12" x14ac:dyDescent="0.25">
      <c r="A23" s="179"/>
      <c r="B23" s="41">
        <v>5</v>
      </c>
      <c r="C23" s="42">
        <v>8</v>
      </c>
      <c r="D23" s="42">
        <v>14</v>
      </c>
      <c r="E23" s="42">
        <v>14</v>
      </c>
      <c r="F23" s="42">
        <v>16</v>
      </c>
      <c r="G23" s="42">
        <v>13</v>
      </c>
      <c r="H23" s="42">
        <v>11</v>
      </c>
      <c r="I23" s="42">
        <v>9</v>
      </c>
      <c r="J23" s="42"/>
      <c r="K23" s="42"/>
      <c r="L23" s="182"/>
    </row>
    <row r="24" spans="1:12" x14ac:dyDescent="0.25">
      <c r="A24" s="179"/>
      <c r="B24" s="41">
        <v>6</v>
      </c>
      <c r="C24" s="42">
        <v>10</v>
      </c>
      <c r="D24" s="42">
        <v>10</v>
      </c>
      <c r="E24" s="42">
        <v>14</v>
      </c>
      <c r="F24" s="42">
        <v>14</v>
      </c>
      <c r="G24" s="42">
        <v>15</v>
      </c>
      <c r="H24" s="42">
        <v>10</v>
      </c>
      <c r="I24" s="42">
        <v>8</v>
      </c>
      <c r="J24" s="42"/>
      <c r="K24" s="42"/>
      <c r="L24" s="182"/>
    </row>
    <row r="25" spans="1:12" x14ac:dyDescent="0.25">
      <c r="A25" s="179"/>
      <c r="B25" s="41">
        <v>7</v>
      </c>
      <c r="C25" s="42">
        <v>9</v>
      </c>
      <c r="D25" s="42">
        <v>14</v>
      </c>
      <c r="E25" s="42">
        <v>15</v>
      </c>
      <c r="F25" s="42">
        <v>13</v>
      </c>
      <c r="G25" s="42">
        <v>13</v>
      </c>
      <c r="H25" s="42">
        <v>10</v>
      </c>
      <c r="I25" s="42">
        <v>10</v>
      </c>
      <c r="J25" s="42"/>
      <c r="K25" s="42"/>
      <c r="L25" s="182"/>
    </row>
    <row r="26" spans="1:12" x14ac:dyDescent="0.25">
      <c r="A26" s="179"/>
      <c r="B26" s="41">
        <v>8</v>
      </c>
      <c r="C26" s="42">
        <v>12</v>
      </c>
      <c r="D26" s="42">
        <v>12</v>
      </c>
      <c r="E26" s="42">
        <v>14</v>
      </c>
      <c r="F26" s="42">
        <v>13</v>
      </c>
      <c r="G26" s="42">
        <v>13</v>
      </c>
      <c r="H26" s="42">
        <v>12</v>
      </c>
      <c r="I26" s="42">
        <v>8</v>
      </c>
      <c r="J26" s="42"/>
      <c r="K26" s="42"/>
      <c r="L26" s="182"/>
    </row>
    <row r="27" spans="1:12" x14ac:dyDescent="0.25">
      <c r="A27" s="179"/>
      <c r="B27" s="41">
        <v>9</v>
      </c>
      <c r="C27" s="42">
        <v>11</v>
      </c>
      <c r="D27" s="42">
        <v>13</v>
      </c>
      <c r="E27" s="42">
        <v>15</v>
      </c>
      <c r="F27" s="42">
        <v>14</v>
      </c>
      <c r="G27" s="42">
        <v>14</v>
      </c>
      <c r="H27" s="42">
        <v>10</v>
      </c>
      <c r="I27" s="42">
        <v>8</v>
      </c>
      <c r="J27" s="42"/>
      <c r="K27" s="42"/>
      <c r="L27" s="182"/>
    </row>
    <row r="28" spans="1:12" ht="15.75" thickBot="1" x14ac:dyDescent="0.3">
      <c r="A28" s="179"/>
      <c r="B28" s="43">
        <v>10</v>
      </c>
      <c r="C28" s="44">
        <v>10</v>
      </c>
      <c r="D28" s="44">
        <v>12</v>
      </c>
      <c r="E28" s="44">
        <v>15</v>
      </c>
      <c r="F28" s="44">
        <v>13</v>
      </c>
      <c r="G28" s="44">
        <v>14</v>
      </c>
      <c r="H28" s="44">
        <v>11</v>
      </c>
      <c r="I28" s="44">
        <v>8</v>
      </c>
      <c r="J28" s="44"/>
      <c r="K28" s="44"/>
      <c r="L28" s="182"/>
    </row>
    <row r="29" spans="1:12" ht="15.75" thickBot="1" x14ac:dyDescent="0.3">
      <c r="A29" s="180"/>
      <c r="B29" s="45" t="s">
        <v>227</v>
      </c>
      <c r="C29" s="46">
        <v>3</v>
      </c>
      <c r="D29" s="46">
        <v>6</v>
      </c>
      <c r="E29" s="115">
        <v>10</v>
      </c>
      <c r="F29" s="46">
        <v>15</v>
      </c>
      <c r="G29" s="46">
        <v>19</v>
      </c>
      <c r="H29" s="46">
        <v>24</v>
      </c>
      <c r="I29" s="46">
        <v>25</v>
      </c>
      <c r="J29" s="46"/>
      <c r="K29" s="46"/>
      <c r="L29" s="183"/>
    </row>
    <row r="30" spans="1:12" x14ac:dyDescent="0.25">
      <c r="A30" t="s">
        <v>149</v>
      </c>
      <c r="C30" s="38"/>
      <c r="D30" s="51" t="s">
        <v>225</v>
      </c>
      <c r="E30" s="38"/>
      <c r="F30" s="38"/>
      <c r="G30" s="38"/>
      <c r="H30" s="38"/>
      <c r="I30" s="38"/>
      <c r="J30" s="38"/>
      <c r="K30" s="38"/>
    </row>
    <row r="31" spans="1:12" x14ac:dyDescent="0.25">
      <c r="A31" t="s">
        <v>150</v>
      </c>
      <c r="C31" s="38"/>
      <c r="D31" s="38"/>
      <c r="E31" s="38"/>
      <c r="F31" s="38"/>
      <c r="G31" s="38"/>
      <c r="H31" s="38"/>
      <c r="I31" s="38"/>
      <c r="J31" s="38"/>
      <c r="K31" s="38"/>
    </row>
    <row r="32" spans="1:12" x14ac:dyDescent="0.25">
      <c r="A32" t="s">
        <v>151</v>
      </c>
      <c r="C32" s="38"/>
      <c r="D32" s="38"/>
      <c r="E32" s="38"/>
      <c r="F32" s="38"/>
      <c r="G32" s="38"/>
      <c r="H32" s="38"/>
      <c r="I32" s="38"/>
      <c r="J32" s="38"/>
      <c r="K32" s="38"/>
    </row>
    <row r="33" spans="1:12" x14ac:dyDescent="0.25">
      <c r="A33" t="s">
        <v>152</v>
      </c>
      <c r="C33" s="38"/>
      <c r="D33" s="38"/>
      <c r="E33" s="38"/>
      <c r="F33" s="38"/>
      <c r="G33" s="38"/>
      <c r="H33" s="38"/>
      <c r="I33" s="38"/>
      <c r="J33" s="38"/>
      <c r="K33" s="38"/>
    </row>
    <row r="34" spans="1:12" ht="15.75" thickBot="1" x14ac:dyDescent="0.3">
      <c r="C34" s="38"/>
      <c r="D34" s="38"/>
      <c r="E34" s="38"/>
      <c r="F34" s="38"/>
      <c r="G34" s="38"/>
      <c r="H34" s="38"/>
      <c r="I34" s="38"/>
      <c r="J34" s="38"/>
      <c r="K34" s="38"/>
    </row>
    <row r="35" spans="1:12" ht="15.75" thickBot="1" x14ac:dyDescent="0.3">
      <c r="A35" s="40" t="s">
        <v>146</v>
      </c>
      <c r="B35" s="48" t="s">
        <v>43</v>
      </c>
      <c r="C35" s="49">
        <v>0.5</v>
      </c>
      <c r="D35" s="49">
        <v>1</v>
      </c>
      <c r="E35" s="49">
        <v>1.5</v>
      </c>
      <c r="F35" s="49">
        <f t="shared" ref="F35:K35" si="2">E35+0.5</f>
        <v>2</v>
      </c>
      <c r="G35" s="49">
        <f t="shared" si="2"/>
        <v>2.5</v>
      </c>
      <c r="H35" s="49">
        <f t="shared" si="2"/>
        <v>3</v>
      </c>
      <c r="I35" s="49">
        <f t="shared" si="2"/>
        <v>3.5</v>
      </c>
      <c r="J35" s="49">
        <f t="shared" si="2"/>
        <v>4</v>
      </c>
      <c r="K35" s="49">
        <f t="shared" si="2"/>
        <v>4.5</v>
      </c>
      <c r="L35" s="40" t="s">
        <v>148</v>
      </c>
    </row>
    <row r="36" spans="1:12" x14ac:dyDescent="0.25">
      <c r="A36" s="177" t="s">
        <v>286</v>
      </c>
      <c r="B36" s="41">
        <v>1</v>
      </c>
      <c r="C36" s="42">
        <v>19</v>
      </c>
      <c r="D36" s="42">
        <v>24</v>
      </c>
      <c r="E36" s="42">
        <v>25</v>
      </c>
      <c r="F36" s="42">
        <v>25</v>
      </c>
      <c r="G36" s="42">
        <v>24</v>
      </c>
      <c r="H36" s="42">
        <v>21</v>
      </c>
      <c r="I36" s="42">
        <v>19</v>
      </c>
      <c r="J36" s="42">
        <v>18</v>
      </c>
      <c r="K36" s="42">
        <v>16</v>
      </c>
      <c r="L36" s="181">
        <v>15</v>
      </c>
    </row>
    <row r="37" spans="1:12" x14ac:dyDescent="0.25">
      <c r="A37" s="179"/>
      <c r="B37" s="41">
        <v>2</v>
      </c>
      <c r="C37" s="42">
        <v>15</v>
      </c>
      <c r="D37" s="42">
        <v>16</v>
      </c>
      <c r="E37" s="42">
        <v>19</v>
      </c>
      <c r="F37" s="42">
        <v>20</v>
      </c>
      <c r="G37" s="42">
        <v>19</v>
      </c>
      <c r="H37" s="42">
        <v>16</v>
      </c>
      <c r="I37" s="42">
        <v>13</v>
      </c>
      <c r="J37" s="42">
        <v>13</v>
      </c>
      <c r="K37" s="42">
        <v>2</v>
      </c>
      <c r="L37" s="182"/>
    </row>
    <row r="38" spans="1:12" x14ac:dyDescent="0.25">
      <c r="A38" s="179"/>
      <c r="B38" s="41">
        <v>3</v>
      </c>
      <c r="C38" s="42">
        <v>15</v>
      </c>
      <c r="D38" s="42">
        <v>18</v>
      </c>
      <c r="E38" s="42">
        <v>18</v>
      </c>
      <c r="F38" s="42">
        <v>19</v>
      </c>
      <c r="G38" s="42">
        <v>15</v>
      </c>
      <c r="H38" s="42">
        <v>12</v>
      </c>
      <c r="I38" s="42">
        <v>12</v>
      </c>
      <c r="J38" s="42">
        <v>12</v>
      </c>
      <c r="K38" s="42">
        <v>11</v>
      </c>
      <c r="L38" s="182"/>
    </row>
    <row r="39" spans="1:12" x14ac:dyDescent="0.25">
      <c r="A39" s="179"/>
      <c r="B39" s="41">
        <v>4</v>
      </c>
      <c r="C39" s="42">
        <v>14</v>
      </c>
      <c r="D39" s="42">
        <v>17</v>
      </c>
      <c r="E39" s="42">
        <v>18</v>
      </c>
      <c r="F39" s="42">
        <v>18</v>
      </c>
      <c r="G39" s="42">
        <v>15</v>
      </c>
      <c r="H39" s="42">
        <v>14</v>
      </c>
      <c r="I39" s="42">
        <v>11</v>
      </c>
      <c r="J39" s="42">
        <v>12</v>
      </c>
      <c r="K39" s="42">
        <v>11</v>
      </c>
      <c r="L39" s="182"/>
    </row>
    <row r="40" spans="1:12" x14ac:dyDescent="0.25">
      <c r="A40" s="179"/>
      <c r="B40" s="41">
        <v>5</v>
      </c>
      <c r="C40" s="42">
        <v>14</v>
      </c>
      <c r="D40" s="42">
        <v>17</v>
      </c>
      <c r="E40" s="42">
        <v>15</v>
      </c>
      <c r="F40" s="42">
        <v>18</v>
      </c>
      <c r="G40" s="42">
        <v>15</v>
      </c>
      <c r="H40" s="42">
        <v>11</v>
      </c>
      <c r="I40" s="42">
        <v>11</v>
      </c>
      <c r="J40" s="42">
        <v>11</v>
      </c>
      <c r="K40" s="42">
        <v>11</v>
      </c>
      <c r="L40" s="182"/>
    </row>
    <row r="41" spans="1:12" x14ac:dyDescent="0.25">
      <c r="A41" s="179"/>
      <c r="B41" s="41">
        <v>6</v>
      </c>
      <c r="C41" s="42">
        <v>14</v>
      </c>
      <c r="D41" s="42">
        <v>16</v>
      </c>
      <c r="E41" s="42">
        <v>18</v>
      </c>
      <c r="F41" s="42">
        <v>15</v>
      </c>
      <c r="G41" s="38">
        <v>14</v>
      </c>
      <c r="H41" s="42">
        <v>14</v>
      </c>
      <c r="I41" s="42">
        <v>11</v>
      </c>
      <c r="J41" s="42">
        <v>11</v>
      </c>
      <c r="K41" s="42">
        <v>11</v>
      </c>
      <c r="L41" s="182"/>
    </row>
    <row r="42" spans="1:12" x14ac:dyDescent="0.25">
      <c r="A42" s="179"/>
      <c r="B42" s="41">
        <v>7</v>
      </c>
      <c r="C42" s="42">
        <v>11</v>
      </c>
      <c r="D42" s="42">
        <v>14</v>
      </c>
      <c r="E42" s="42">
        <v>18</v>
      </c>
      <c r="F42" s="42">
        <v>18</v>
      </c>
      <c r="G42" s="42">
        <v>12</v>
      </c>
      <c r="H42" s="42">
        <v>13</v>
      </c>
      <c r="I42" s="42">
        <v>11</v>
      </c>
      <c r="J42" s="42">
        <v>8</v>
      </c>
      <c r="K42" s="42">
        <v>10</v>
      </c>
      <c r="L42" s="182"/>
    </row>
    <row r="43" spans="1:12" x14ac:dyDescent="0.25">
      <c r="A43" s="179"/>
      <c r="B43" s="41">
        <v>8</v>
      </c>
      <c r="C43" s="42">
        <v>15</v>
      </c>
      <c r="D43" s="42">
        <v>16</v>
      </c>
      <c r="E43" s="42">
        <v>16</v>
      </c>
      <c r="F43" s="42">
        <v>17</v>
      </c>
      <c r="G43" s="42">
        <v>12</v>
      </c>
      <c r="H43" s="42">
        <v>12</v>
      </c>
      <c r="I43" s="42">
        <v>11</v>
      </c>
      <c r="J43" s="42">
        <v>10</v>
      </c>
      <c r="K43" s="42">
        <v>9</v>
      </c>
      <c r="L43" s="182"/>
    </row>
    <row r="44" spans="1:12" x14ac:dyDescent="0.25">
      <c r="A44" s="179"/>
      <c r="B44" s="41">
        <v>9</v>
      </c>
      <c r="C44" s="42">
        <v>13</v>
      </c>
      <c r="D44" s="42">
        <v>13</v>
      </c>
      <c r="E44" s="42">
        <v>13</v>
      </c>
      <c r="F44" s="42">
        <v>18</v>
      </c>
      <c r="G44" s="42">
        <v>15</v>
      </c>
      <c r="H44" s="42">
        <v>12</v>
      </c>
      <c r="I44" s="42">
        <v>11</v>
      </c>
      <c r="J44" s="42">
        <v>10</v>
      </c>
      <c r="K44" s="42">
        <v>9</v>
      </c>
      <c r="L44" s="182"/>
    </row>
    <row r="45" spans="1:12" ht="15.75" thickBot="1" x14ac:dyDescent="0.3">
      <c r="A45" s="179"/>
      <c r="B45" s="43">
        <v>10</v>
      </c>
      <c r="C45" s="44">
        <v>14</v>
      </c>
      <c r="D45" s="44">
        <v>15</v>
      </c>
      <c r="E45" s="44">
        <v>18</v>
      </c>
      <c r="F45" s="44">
        <v>14</v>
      </c>
      <c r="G45" s="42">
        <v>13</v>
      </c>
      <c r="H45" s="44">
        <v>11</v>
      </c>
      <c r="I45" s="44">
        <v>12</v>
      </c>
      <c r="J45" s="44">
        <v>10</v>
      </c>
      <c r="K45" s="44">
        <v>9</v>
      </c>
      <c r="L45" s="182"/>
    </row>
    <row r="46" spans="1:12" ht="15.75" thickBot="1" x14ac:dyDescent="0.3">
      <c r="A46" s="180"/>
      <c r="B46" s="45" t="s">
        <v>227</v>
      </c>
      <c r="C46" s="46">
        <v>2</v>
      </c>
      <c r="D46" s="46">
        <v>5</v>
      </c>
      <c r="E46" s="46">
        <v>7</v>
      </c>
      <c r="F46" s="46">
        <v>10</v>
      </c>
      <c r="G46" s="46">
        <v>13</v>
      </c>
      <c r="H46" s="46">
        <v>18</v>
      </c>
      <c r="I46" s="46">
        <v>22</v>
      </c>
      <c r="J46" s="46">
        <v>26</v>
      </c>
      <c r="K46" s="46">
        <v>31</v>
      </c>
      <c r="L46" s="183"/>
    </row>
    <row r="47" spans="1:12" x14ac:dyDescent="0.25">
      <c r="A47" t="s">
        <v>149</v>
      </c>
      <c r="C47" s="38"/>
      <c r="D47" s="38"/>
      <c r="E47" s="38"/>
      <c r="F47" s="39"/>
      <c r="G47" s="51"/>
      <c r="H47" s="38"/>
      <c r="I47" s="38"/>
      <c r="J47" s="38"/>
      <c r="K47" s="38"/>
    </row>
    <row r="48" spans="1:12" x14ac:dyDescent="0.25">
      <c r="A48" t="s">
        <v>150</v>
      </c>
      <c r="C48" s="38"/>
      <c r="D48" s="38"/>
      <c r="E48" s="38"/>
      <c r="F48" s="38"/>
      <c r="G48" s="51"/>
      <c r="H48" s="38"/>
      <c r="I48" s="38"/>
      <c r="J48" s="38"/>
      <c r="K48" s="38"/>
    </row>
    <row r="49" spans="1:12" x14ac:dyDescent="0.25">
      <c r="A49" t="s">
        <v>151</v>
      </c>
      <c r="C49" s="38"/>
      <c r="D49" s="38"/>
      <c r="E49" s="38"/>
      <c r="F49" s="38"/>
      <c r="G49" s="38"/>
      <c r="H49" s="38"/>
      <c r="I49" s="38"/>
      <c r="J49" s="38"/>
      <c r="K49" s="38"/>
    </row>
    <row r="50" spans="1:12" x14ac:dyDescent="0.25">
      <c r="A50" t="s">
        <v>152</v>
      </c>
      <c r="C50" s="38"/>
      <c r="D50" s="38"/>
      <c r="E50" s="38"/>
      <c r="F50" s="38"/>
      <c r="G50" s="38"/>
      <c r="H50" s="38"/>
      <c r="I50" s="38"/>
      <c r="J50" s="38"/>
      <c r="K50" s="38"/>
    </row>
    <row r="51" spans="1:12" ht="15.75" thickBot="1" x14ac:dyDescent="0.3">
      <c r="C51" s="38"/>
      <c r="D51" s="38"/>
      <c r="E51" s="38"/>
      <c r="F51" s="38"/>
      <c r="G51" s="38"/>
      <c r="H51" s="38"/>
      <c r="I51" s="38"/>
      <c r="J51" s="38"/>
      <c r="K51" s="38"/>
    </row>
    <row r="52" spans="1:12" ht="15.75" thickBot="1" x14ac:dyDescent="0.3">
      <c r="A52" s="40" t="s">
        <v>146</v>
      </c>
      <c r="B52" s="48" t="s">
        <v>43</v>
      </c>
      <c r="C52" s="49">
        <v>0.5</v>
      </c>
      <c r="D52" s="49">
        <v>1</v>
      </c>
      <c r="E52" s="49">
        <v>1.5</v>
      </c>
      <c r="F52" s="49">
        <f t="shared" ref="F52:K52" si="3">E52+0.5</f>
        <v>2</v>
      </c>
      <c r="G52" s="49">
        <f t="shared" si="3"/>
        <v>2.5</v>
      </c>
      <c r="H52" s="49">
        <f t="shared" si="3"/>
        <v>3</v>
      </c>
      <c r="I52" s="49">
        <f t="shared" si="3"/>
        <v>3.5</v>
      </c>
      <c r="J52" s="49">
        <f t="shared" si="3"/>
        <v>4</v>
      </c>
      <c r="K52" s="49">
        <f t="shared" si="3"/>
        <v>4.5</v>
      </c>
      <c r="L52" s="40" t="s">
        <v>148</v>
      </c>
    </row>
    <row r="53" spans="1:12" x14ac:dyDescent="0.25">
      <c r="A53" s="177" t="s">
        <v>287</v>
      </c>
      <c r="B53" s="41">
        <v>1</v>
      </c>
      <c r="C53" s="42">
        <v>18</v>
      </c>
      <c r="D53" s="42">
        <v>20</v>
      </c>
      <c r="E53" s="42">
        <v>22</v>
      </c>
      <c r="F53" s="42">
        <v>23</v>
      </c>
      <c r="G53" s="42">
        <v>20</v>
      </c>
      <c r="H53" s="42">
        <v>13</v>
      </c>
      <c r="I53" s="42"/>
      <c r="J53" s="42"/>
      <c r="K53" s="42"/>
      <c r="L53" s="181">
        <v>12</v>
      </c>
    </row>
    <row r="54" spans="1:12" x14ac:dyDescent="0.25">
      <c r="A54" s="179"/>
      <c r="B54" s="41">
        <v>2</v>
      </c>
      <c r="C54" s="42">
        <v>15</v>
      </c>
      <c r="D54" s="42">
        <v>15</v>
      </c>
      <c r="E54" s="42">
        <v>17</v>
      </c>
      <c r="F54" s="42">
        <v>17</v>
      </c>
      <c r="G54" s="42">
        <v>17</v>
      </c>
      <c r="H54" s="42">
        <v>10</v>
      </c>
      <c r="I54" s="42"/>
      <c r="J54" s="42"/>
      <c r="K54" s="42"/>
      <c r="L54" s="182"/>
    </row>
    <row r="55" spans="1:12" x14ac:dyDescent="0.25">
      <c r="A55" s="179"/>
      <c r="B55" s="41">
        <v>3</v>
      </c>
      <c r="C55" s="42">
        <v>11</v>
      </c>
      <c r="D55" s="42">
        <v>16</v>
      </c>
      <c r="E55" s="42">
        <v>15</v>
      </c>
      <c r="F55" s="42">
        <v>13</v>
      </c>
      <c r="G55" s="42">
        <v>12</v>
      </c>
      <c r="H55" s="42">
        <v>7</v>
      </c>
      <c r="I55" s="42"/>
      <c r="J55" s="42"/>
      <c r="K55" s="42"/>
      <c r="L55" s="182"/>
    </row>
    <row r="56" spans="1:12" x14ac:dyDescent="0.25">
      <c r="A56" s="179"/>
      <c r="B56" s="41">
        <v>4</v>
      </c>
      <c r="C56" s="42">
        <v>12</v>
      </c>
      <c r="D56" s="42">
        <v>13</v>
      </c>
      <c r="E56" s="42">
        <v>13</v>
      </c>
      <c r="F56" s="42">
        <v>15</v>
      </c>
      <c r="G56" s="42">
        <v>12</v>
      </c>
      <c r="H56" s="42">
        <v>7</v>
      </c>
      <c r="I56" s="42"/>
      <c r="J56" s="42"/>
      <c r="K56" s="42"/>
      <c r="L56" s="182"/>
    </row>
    <row r="57" spans="1:12" x14ac:dyDescent="0.25">
      <c r="A57" s="179"/>
      <c r="B57" s="41">
        <v>5</v>
      </c>
      <c r="C57" s="42">
        <v>16</v>
      </c>
      <c r="D57" s="42">
        <v>12</v>
      </c>
      <c r="E57" s="42">
        <v>11</v>
      </c>
      <c r="F57" s="42">
        <v>14</v>
      </c>
      <c r="G57" s="42">
        <v>11</v>
      </c>
      <c r="H57" s="42">
        <v>9</v>
      </c>
      <c r="I57" s="42"/>
      <c r="J57" s="42"/>
      <c r="K57" s="42"/>
      <c r="L57" s="182"/>
    </row>
    <row r="58" spans="1:12" x14ac:dyDescent="0.25">
      <c r="A58" s="179"/>
      <c r="B58" s="41">
        <v>6</v>
      </c>
      <c r="C58" s="42">
        <v>11</v>
      </c>
      <c r="D58" s="42">
        <v>14</v>
      </c>
      <c r="E58" s="42">
        <v>14</v>
      </c>
      <c r="F58" s="42">
        <v>13</v>
      </c>
      <c r="G58" s="38">
        <v>9</v>
      </c>
      <c r="H58" s="42">
        <v>7</v>
      </c>
      <c r="I58" s="42"/>
      <c r="J58" s="42"/>
      <c r="K58" s="42"/>
      <c r="L58" s="182"/>
    </row>
    <row r="59" spans="1:12" x14ac:dyDescent="0.25">
      <c r="A59" s="179"/>
      <c r="B59" s="41">
        <v>7</v>
      </c>
      <c r="C59" s="42">
        <v>9</v>
      </c>
      <c r="D59" s="42">
        <v>14</v>
      </c>
      <c r="E59" s="42">
        <v>11</v>
      </c>
      <c r="F59" s="42">
        <v>13</v>
      </c>
      <c r="G59" s="42">
        <v>9</v>
      </c>
      <c r="H59" s="42">
        <v>9</v>
      </c>
      <c r="I59" s="42"/>
      <c r="J59" s="42"/>
      <c r="K59" s="42"/>
      <c r="L59" s="182"/>
    </row>
    <row r="60" spans="1:12" x14ac:dyDescent="0.25">
      <c r="A60" s="179"/>
      <c r="B60" s="41">
        <v>8</v>
      </c>
      <c r="C60" s="42">
        <v>13</v>
      </c>
      <c r="D60" s="42">
        <v>14</v>
      </c>
      <c r="E60" s="42">
        <v>11</v>
      </c>
      <c r="F60" s="42">
        <v>11</v>
      </c>
      <c r="G60" s="42">
        <v>10</v>
      </c>
      <c r="H60" s="42">
        <v>9</v>
      </c>
      <c r="I60" s="42"/>
      <c r="J60" s="42"/>
      <c r="K60" s="42"/>
      <c r="L60" s="182"/>
    </row>
    <row r="61" spans="1:12" x14ac:dyDescent="0.25">
      <c r="A61" s="179"/>
      <c r="B61" s="41">
        <v>9</v>
      </c>
      <c r="C61" s="42">
        <v>15</v>
      </c>
      <c r="D61" s="42">
        <v>13</v>
      </c>
      <c r="E61" s="42">
        <v>13</v>
      </c>
      <c r="F61" s="42">
        <v>12</v>
      </c>
      <c r="G61" s="42">
        <v>8</v>
      </c>
      <c r="H61" s="42">
        <v>6</v>
      </c>
      <c r="I61" s="42"/>
      <c r="J61" s="42"/>
      <c r="K61" s="42"/>
      <c r="L61" s="182"/>
    </row>
    <row r="62" spans="1:12" ht="15.75" thickBot="1" x14ac:dyDescent="0.3">
      <c r="A62" s="179"/>
      <c r="B62" s="43">
        <v>10</v>
      </c>
      <c r="C62" s="44">
        <v>14</v>
      </c>
      <c r="D62" s="44">
        <v>14</v>
      </c>
      <c r="E62" s="44">
        <v>12</v>
      </c>
      <c r="F62" s="44">
        <v>14</v>
      </c>
      <c r="G62" s="42">
        <v>8</v>
      </c>
      <c r="H62" s="44">
        <v>8</v>
      </c>
      <c r="I62" s="44"/>
      <c r="J62" s="44"/>
      <c r="K62" s="44"/>
      <c r="L62" s="182"/>
    </row>
    <row r="63" spans="1:12" ht="15.75" thickBot="1" x14ac:dyDescent="0.3">
      <c r="A63" s="180"/>
      <c r="B63" s="45" t="s">
        <v>227</v>
      </c>
      <c r="C63" s="46">
        <v>3</v>
      </c>
      <c r="D63" s="46">
        <v>5</v>
      </c>
      <c r="E63" s="46">
        <v>11</v>
      </c>
      <c r="F63" s="46">
        <v>14</v>
      </c>
      <c r="G63" s="46">
        <v>20</v>
      </c>
      <c r="H63" s="46">
        <v>23</v>
      </c>
      <c r="I63" s="46"/>
      <c r="J63" s="46"/>
      <c r="K63" s="46"/>
      <c r="L63" s="183"/>
    </row>
    <row r="64" spans="1:12" x14ac:dyDescent="0.25">
      <c r="A64" t="s">
        <v>149</v>
      </c>
      <c r="C64" s="38"/>
      <c r="D64" s="38"/>
      <c r="E64" s="38"/>
      <c r="F64" s="38"/>
      <c r="G64" s="38"/>
      <c r="H64" s="51"/>
      <c r="I64" s="38"/>
      <c r="J64" s="38"/>
      <c r="K64" s="38"/>
    </row>
    <row r="65" spans="1:16" x14ac:dyDescent="0.25">
      <c r="A65" t="s">
        <v>150</v>
      </c>
      <c r="C65" s="38"/>
      <c r="D65" s="38"/>
      <c r="E65" s="38"/>
      <c r="F65" s="38"/>
      <c r="G65" s="38"/>
      <c r="H65" s="51"/>
      <c r="I65" s="38"/>
      <c r="J65" s="38"/>
      <c r="K65" s="38"/>
    </row>
    <row r="66" spans="1:16" x14ac:dyDescent="0.25">
      <c r="A66" t="s">
        <v>151</v>
      </c>
      <c r="C66" s="38"/>
      <c r="D66" s="38"/>
      <c r="E66" s="38"/>
      <c r="F66" s="38"/>
      <c r="G66" s="38"/>
      <c r="H66" s="38"/>
      <c r="I66" s="38"/>
      <c r="J66" s="38"/>
      <c r="K66" s="38"/>
    </row>
    <row r="67" spans="1:16" x14ac:dyDescent="0.25">
      <c r="A67" t="s">
        <v>152</v>
      </c>
      <c r="C67" s="38"/>
      <c r="D67" s="38"/>
      <c r="E67" s="38"/>
      <c r="F67" s="38"/>
      <c r="G67" s="38"/>
      <c r="H67" s="38"/>
      <c r="I67" s="38"/>
      <c r="J67" s="38"/>
      <c r="K67" s="38"/>
    </row>
    <row r="68" spans="1:16" ht="15.75" thickBot="1" x14ac:dyDescent="0.3">
      <c r="C68" s="38"/>
      <c r="D68" s="38"/>
      <c r="E68" s="38"/>
      <c r="F68" s="38"/>
      <c r="G68" s="38"/>
      <c r="H68" s="38"/>
      <c r="I68" s="38"/>
      <c r="J68" s="38"/>
      <c r="K68" s="38"/>
    </row>
    <row r="69" spans="1:16" ht="15.75" thickBot="1" x14ac:dyDescent="0.3">
      <c r="A69" s="40" t="s">
        <v>146</v>
      </c>
      <c r="B69" s="48" t="s">
        <v>43</v>
      </c>
      <c r="C69" s="49">
        <v>0.5</v>
      </c>
      <c r="D69" s="49">
        <v>1</v>
      </c>
      <c r="E69" s="49">
        <v>1.5</v>
      </c>
      <c r="F69" s="49">
        <f>E69+0.5</f>
        <v>2</v>
      </c>
      <c r="G69" s="49">
        <f t="shared" ref="G69:M69" si="4">F69+0.5</f>
        <v>2.5</v>
      </c>
      <c r="H69" s="49">
        <f t="shared" si="4"/>
        <v>3</v>
      </c>
      <c r="I69" s="49">
        <f t="shared" si="4"/>
        <v>3.5</v>
      </c>
      <c r="J69" s="49">
        <f t="shared" si="4"/>
        <v>4</v>
      </c>
      <c r="K69" s="49">
        <f>J69+0.5</f>
        <v>4.5</v>
      </c>
      <c r="L69" s="49">
        <f t="shared" si="4"/>
        <v>5</v>
      </c>
      <c r="M69" s="49">
        <f t="shared" si="4"/>
        <v>5.5</v>
      </c>
      <c r="N69" s="49" t="s">
        <v>290</v>
      </c>
      <c r="O69" s="49">
        <v>7</v>
      </c>
      <c r="P69" s="40" t="s">
        <v>148</v>
      </c>
    </row>
    <row r="70" spans="1:16" x14ac:dyDescent="0.25">
      <c r="A70" s="177" t="s">
        <v>288</v>
      </c>
      <c r="B70" s="41">
        <v>1</v>
      </c>
      <c r="C70" s="42">
        <v>8</v>
      </c>
      <c r="D70" s="42">
        <v>15</v>
      </c>
      <c r="E70" s="42">
        <v>18</v>
      </c>
      <c r="F70" s="42">
        <v>18</v>
      </c>
      <c r="G70" s="42">
        <v>20</v>
      </c>
      <c r="H70" s="42">
        <v>21</v>
      </c>
      <c r="I70" s="42">
        <v>19</v>
      </c>
      <c r="J70" s="42">
        <v>21</v>
      </c>
      <c r="K70" s="42">
        <v>22</v>
      </c>
      <c r="L70" s="42">
        <v>22</v>
      </c>
      <c r="M70" s="42">
        <v>23</v>
      </c>
      <c r="N70" s="142">
        <v>22</v>
      </c>
      <c r="O70" s="142">
        <v>21</v>
      </c>
      <c r="P70" s="182" t="s">
        <v>289</v>
      </c>
    </row>
    <row r="71" spans="1:16" x14ac:dyDescent="0.25">
      <c r="A71" s="179"/>
      <c r="B71" s="41">
        <v>2</v>
      </c>
      <c r="C71" s="42">
        <v>11</v>
      </c>
      <c r="D71" s="42">
        <v>12</v>
      </c>
      <c r="E71" s="42">
        <v>14</v>
      </c>
      <c r="F71" s="42">
        <v>13</v>
      </c>
      <c r="G71" s="42">
        <v>15</v>
      </c>
      <c r="H71" s="42">
        <v>17</v>
      </c>
      <c r="I71" s="42">
        <v>16</v>
      </c>
      <c r="J71" s="42">
        <v>16</v>
      </c>
      <c r="K71" s="42">
        <v>16</v>
      </c>
      <c r="L71" s="42">
        <v>20</v>
      </c>
      <c r="M71" s="42">
        <v>21</v>
      </c>
      <c r="N71" s="142">
        <v>15</v>
      </c>
      <c r="O71" s="142">
        <v>14</v>
      </c>
      <c r="P71" s="182"/>
    </row>
    <row r="72" spans="1:16" x14ac:dyDescent="0.25">
      <c r="A72" s="179"/>
      <c r="B72" s="41">
        <v>3</v>
      </c>
      <c r="C72" s="42">
        <v>8</v>
      </c>
      <c r="D72" s="42">
        <v>10</v>
      </c>
      <c r="E72" s="42">
        <v>12</v>
      </c>
      <c r="F72" s="42">
        <v>15</v>
      </c>
      <c r="G72" s="42">
        <v>12</v>
      </c>
      <c r="H72" s="42">
        <v>13</v>
      </c>
      <c r="I72" s="42">
        <v>13</v>
      </c>
      <c r="J72" s="42">
        <v>12</v>
      </c>
      <c r="K72" s="42">
        <v>18</v>
      </c>
      <c r="L72" s="42">
        <v>15</v>
      </c>
      <c r="M72" s="42">
        <v>18</v>
      </c>
      <c r="N72" s="142">
        <v>13</v>
      </c>
      <c r="O72" s="142">
        <v>9</v>
      </c>
      <c r="P72" s="182"/>
    </row>
    <row r="73" spans="1:16" x14ac:dyDescent="0.25">
      <c r="A73" s="179"/>
      <c r="B73" s="41">
        <v>4</v>
      </c>
      <c r="C73" s="42">
        <v>8</v>
      </c>
      <c r="D73" s="42">
        <v>10</v>
      </c>
      <c r="E73" s="42">
        <v>11</v>
      </c>
      <c r="F73" s="42">
        <v>16</v>
      </c>
      <c r="G73" s="42">
        <v>12</v>
      </c>
      <c r="H73" s="42">
        <v>14</v>
      </c>
      <c r="I73" s="42">
        <v>14</v>
      </c>
      <c r="J73" s="42">
        <v>16</v>
      </c>
      <c r="K73" s="42">
        <v>18</v>
      </c>
      <c r="L73" s="42">
        <v>16</v>
      </c>
      <c r="M73" s="42">
        <v>15</v>
      </c>
      <c r="N73" s="142">
        <v>16</v>
      </c>
      <c r="O73" s="142">
        <v>10</v>
      </c>
      <c r="P73" s="182"/>
    </row>
    <row r="74" spans="1:16" x14ac:dyDescent="0.25">
      <c r="A74" s="179"/>
      <c r="B74" s="41">
        <v>5</v>
      </c>
      <c r="C74" s="42">
        <v>7</v>
      </c>
      <c r="D74" s="42">
        <v>8</v>
      </c>
      <c r="E74" s="42">
        <v>13</v>
      </c>
      <c r="F74" s="42">
        <v>14</v>
      </c>
      <c r="G74" s="42">
        <v>11</v>
      </c>
      <c r="H74" s="42">
        <v>16</v>
      </c>
      <c r="I74" s="42">
        <v>13</v>
      </c>
      <c r="J74" s="42">
        <v>14</v>
      </c>
      <c r="K74" s="42">
        <v>19</v>
      </c>
      <c r="L74" s="42">
        <v>14</v>
      </c>
      <c r="M74" s="42">
        <v>11</v>
      </c>
      <c r="N74" s="142">
        <v>11</v>
      </c>
      <c r="O74" s="142">
        <v>11</v>
      </c>
      <c r="P74" s="182"/>
    </row>
    <row r="75" spans="1:16" x14ac:dyDescent="0.25">
      <c r="A75" s="179"/>
      <c r="B75" s="41">
        <v>6</v>
      </c>
      <c r="C75" s="42">
        <v>6</v>
      </c>
      <c r="D75" s="42">
        <v>7</v>
      </c>
      <c r="E75" s="42">
        <v>9</v>
      </c>
      <c r="F75" s="42">
        <v>13</v>
      </c>
      <c r="G75" s="42">
        <v>12</v>
      </c>
      <c r="H75" s="42">
        <v>15</v>
      </c>
      <c r="I75" s="42">
        <v>13</v>
      </c>
      <c r="J75" s="42">
        <v>17</v>
      </c>
      <c r="K75" s="42">
        <v>14</v>
      </c>
      <c r="L75" s="42">
        <v>12</v>
      </c>
      <c r="M75" s="42">
        <v>17</v>
      </c>
      <c r="N75" s="142">
        <v>12</v>
      </c>
      <c r="O75" s="142">
        <v>8</v>
      </c>
      <c r="P75" s="182"/>
    </row>
    <row r="76" spans="1:16" x14ac:dyDescent="0.25">
      <c r="A76" s="179"/>
      <c r="B76" s="41">
        <v>7</v>
      </c>
      <c r="C76" s="42">
        <v>7</v>
      </c>
      <c r="D76" s="42">
        <v>9</v>
      </c>
      <c r="E76" s="42">
        <v>12</v>
      </c>
      <c r="F76" s="42">
        <v>14</v>
      </c>
      <c r="G76" s="42">
        <v>13</v>
      </c>
      <c r="H76" s="42">
        <v>11</v>
      </c>
      <c r="I76" s="42">
        <v>14</v>
      </c>
      <c r="J76" s="42">
        <v>13</v>
      </c>
      <c r="K76" s="42">
        <v>15</v>
      </c>
      <c r="L76" s="42">
        <v>12</v>
      </c>
      <c r="M76" s="42">
        <v>14</v>
      </c>
      <c r="N76" s="142">
        <v>11</v>
      </c>
      <c r="O76" s="142">
        <v>8</v>
      </c>
      <c r="P76" s="182"/>
    </row>
    <row r="77" spans="1:16" x14ac:dyDescent="0.25">
      <c r="A77" s="179"/>
      <c r="B77" s="41">
        <v>8</v>
      </c>
      <c r="C77" s="42">
        <v>8</v>
      </c>
      <c r="D77" s="42">
        <v>6</v>
      </c>
      <c r="E77" s="42">
        <v>13</v>
      </c>
      <c r="F77" s="42">
        <v>10</v>
      </c>
      <c r="G77" s="42">
        <v>11</v>
      </c>
      <c r="H77" s="42">
        <v>13</v>
      </c>
      <c r="I77" s="42">
        <v>14</v>
      </c>
      <c r="J77" s="42">
        <v>11</v>
      </c>
      <c r="K77" s="42">
        <v>14</v>
      </c>
      <c r="L77" s="42">
        <v>12</v>
      </c>
      <c r="M77" s="42">
        <v>16</v>
      </c>
      <c r="N77" s="142">
        <v>12</v>
      </c>
      <c r="O77" s="142">
        <v>7</v>
      </c>
      <c r="P77" s="182"/>
    </row>
    <row r="78" spans="1:16" x14ac:dyDescent="0.25">
      <c r="A78" s="179"/>
      <c r="B78" s="41">
        <v>9</v>
      </c>
      <c r="C78" s="42">
        <v>7</v>
      </c>
      <c r="D78" s="42">
        <v>8</v>
      </c>
      <c r="E78" s="42">
        <v>11</v>
      </c>
      <c r="F78" s="42">
        <v>11</v>
      </c>
      <c r="G78" s="42">
        <v>12</v>
      </c>
      <c r="H78" s="42">
        <v>12</v>
      </c>
      <c r="I78" s="42">
        <v>13</v>
      </c>
      <c r="J78" s="42">
        <v>13</v>
      </c>
      <c r="K78" s="42">
        <v>14</v>
      </c>
      <c r="L78" s="42">
        <v>14</v>
      </c>
      <c r="M78" s="42">
        <v>14</v>
      </c>
      <c r="N78" s="142">
        <v>12</v>
      </c>
      <c r="O78" s="142">
        <v>9</v>
      </c>
      <c r="P78" s="182"/>
    </row>
    <row r="79" spans="1:16" ht="15.75" thickBot="1" x14ac:dyDescent="0.3">
      <c r="A79" s="179"/>
      <c r="B79" s="41">
        <v>10</v>
      </c>
      <c r="C79" s="42">
        <v>8</v>
      </c>
      <c r="D79" s="42">
        <v>9</v>
      </c>
      <c r="E79" s="42">
        <v>11</v>
      </c>
      <c r="F79" s="42">
        <v>11</v>
      </c>
      <c r="G79" s="42">
        <v>13</v>
      </c>
      <c r="H79" s="42">
        <v>13</v>
      </c>
      <c r="I79" s="42">
        <v>14</v>
      </c>
      <c r="J79" s="42">
        <v>16</v>
      </c>
      <c r="K79" s="42">
        <v>18</v>
      </c>
      <c r="L79" s="42">
        <v>13</v>
      </c>
      <c r="M79" s="42">
        <v>17</v>
      </c>
      <c r="N79" s="142">
        <v>12</v>
      </c>
      <c r="O79" s="142">
        <v>7</v>
      </c>
      <c r="P79" s="182"/>
    </row>
    <row r="80" spans="1:16" ht="15.75" thickBot="1" x14ac:dyDescent="0.3">
      <c r="A80" s="180"/>
      <c r="B80" s="45" t="s">
        <v>227</v>
      </c>
      <c r="C80" s="46">
        <v>2</v>
      </c>
      <c r="D80" s="46">
        <v>4</v>
      </c>
      <c r="E80" s="139">
        <v>7</v>
      </c>
      <c r="F80" s="46">
        <v>10</v>
      </c>
      <c r="G80" s="46">
        <v>12</v>
      </c>
      <c r="H80" s="46">
        <v>14</v>
      </c>
      <c r="I80" s="46">
        <v>15</v>
      </c>
      <c r="J80" s="46">
        <v>20</v>
      </c>
      <c r="K80" s="46">
        <v>25</v>
      </c>
      <c r="L80" s="46">
        <v>27</v>
      </c>
      <c r="M80" s="46">
        <v>31</v>
      </c>
      <c r="N80" s="140">
        <v>36</v>
      </c>
      <c r="O80" s="140">
        <v>38</v>
      </c>
      <c r="P80" s="183"/>
    </row>
    <row r="81" spans="1:18" x14ac:dyDescent="0.25">
      <c r="A81" t="s">
        <v>149</v>
      </c>
      <c r="N81" t="s">
        <v>291</v>
      </c>
    </row>
    <row r="82" spans="1:18" x14ac:dyDescent="0.25">
      <c r="A82" t="s">
        <v>150</v>
      </c>
      <c r="N82" t="s">
        <v>292</v>
      </c>
    </row>
    <row r="83" spans="1:18" x14ac:dyDescent="0.25">
      <c r="A83" t="s">
        <v>151</v>
      </c>
      <c r="P83" t="s">
        <v>293</v>
      </c>
    </row>
    <row r="84" spans="1:18" x14ac:dyDescent="0.25">
      <c r="A84" t="s">
        <v>152</v>
      </c>
    </row>
    <row r="85" spans="1:18" ht="15.75" thickBot="1" x14ac:dyDescent="0.3"/>
    <row r="86" spans="1:18" ht="15.75" thickBot="1" x14ac:dyDescent="0.3">
      <c r="A86" s="40" t="s">
        <v>146</v>
      </c>
      <c r="B86" s="48" t="s">
        <v>43</v>
      </c>
      <c r="C86" s="49">
        <v>0.5</v>
      </c>
      <c r="D86" s="49">
        <v>1</v>
      </c>
      <c r="E86" s="49">
        <v>1.5</v>
      </c>
      <c r="F86" s="49">
        <f t="shared" ref="F86:M86" si="5">E86+0.5</f>
        <v>2</v>
      </c>
      <c r="G86" s="49">
        <f t="shared" si="5"/>
        <v>2.5</v>
      </c>
      <c r="H86" s="49">
        <f t="shared" si="5"/>
        <v>3</v>
      </c>
      <c r="I86" s="49">
        <f t="shared" si="5"/>
        <v>3.5</v>
      </c>
      <c r="J86" s="49">
        <f t="shared" si="5"/>
        <v>4</v>
      </c>
      <c r="K86" s="49">
        <f t="shared" si="5"/>
        <v>4.5</v>
      </c>
      <c r="L86" s="49">
        <f t="shared" si="5"/>
        <v>5</v>
      </c>
      <c r="M86" s="49">
        <f t="shared" si="5"/>
        <v>5.5</v>
      </c>
      <c r="N86" s="49" t="s">
        <v>290</v>
      </c>
      <c r="O86" s="49">
        <v>6.5</v>
      </c>
      <c r="P86" s="49">
        <v>7</v>
      </c>
      <c r="Q86" s="49">
        <v>8</v>
      </c>
      <c r="R86" s="40" t="s">
        <v>148</v>
      </c>
    </row>
    <row r="87" spans="1:18" x14ac:dyDescent="0.25">
      <c r="A87" s="177" t="s">
        <v>294</v>
      </c>
      <c r="B87" s="41">
        <v>1</v>
      </c>
      <c r="C87" s="42">
        <v>14</v>
      </c>
      <c r="D87" s="42">
        <v>21</v>
      </c>
      <c r="E87" s="42">
        <v>23</v>
      </c>
      <c r="F87" s="42">
        <v>24</v>
      </c>
      <c r="G87" s="42">
        <v>24</v>
      </c>
      <c r="H87" s="42">
        <v>24</v>
      </c>
      <c r="I87" s="42">
        <v>27</v>
      </c>
      <c r="J87" s="42">
        <v>22</v>
      </c>
      <c r="K87" s="42">
        <v>23</v>
      </c>
      <c r="L87" s="42">
        <v>24</v>
      </c>
      <c r="M87" s="42">
        <v>23</v>
      </c>
      <c r="N87" s="142">
        <v>19</v>
      </c>
      <c r="O87" s="142">
        <v>21</v>
      </c>
      <c r="P87" s="142">
        <v>18</v>
      </c>
      <c r="Q87" s="142">
        <v>13</v>
      </c>
      <c r="R87" s="182" t="s">
        <v>295</v>
      </c>
    </row>
    <row r="88" spans="1:18" x14ac:dyDescent="0.25">
      <c r="A88" s="179"/>
      <c r="B88" s="41">
        <v>2</v>
      </c>
      <c r="C88" s="42">
        <v>14</v>
      </c>
      <c r="D88" s="42">
        <v>16</v>
      </c>
      <c r="E88" s="42">
        <v>16</v>
      </c>
      <c r="F88" s="42">
        <v>20</v>
      </c>
      <c r="G88" s="42">
        <v>21</v>
      </c>
      <c r="H88" s="42">
        <v>21</v>
      </c>
      <c r="I88" s="42">
        <v>18</v>
      </c>
      <c r="J88" s="42">
        <v>18</v>
      </c>
      <c r="K88" s="42">
        <v>20</v>
      </c>
      <c r="L88" s="42">
        <v>21</v>
      </c>
      <c r="M88" s="42">
        <v>21</v>
      </c>
      <c r="N88" s="142">
        <v>18</v>
      </c>
      <c r="O88" s="142">
        <v>16</v>
      </c>
      <c r="P88" s="142">
        <v>16</v>
      </c>
      <c r="Q88" s="142">
        <v>11</v>
      </c>
      <c r="R88" s="182"/>
    </row>
    <row r="89" spans="1:18" x14ac:dyDescent="0.25">
      <c r="A89" s="179"/>
      <c r="B89" s="41">
        <v>3</v>
      </c>
      <c r="C89" s="42">
        <v>11</v>
      </c>
      <c r="D89" s="42">
        <v>16</v>
      </c>
      <c r="E89" s="42">
        <v>16</v>
      </c>
      <c r="F89" s="42">
        <v>19</v>
      </c>
      <c r="G89" s="42">
        <v>17</v>
      </c>
      <c r="H89" s="42">
        <v>16</v>
      </c>
      <c r="I89" s="42">
        <v>16</v>
      </c>
      <c r="J89" s="42">
        <v>15</v>
      </c>
      <c r="K89" s="42">
        <v>18</v>
      </c>
      <c r="L89" s="42">
        <v>20</v>
      </c>
      <c r="M89" s="42">
        <v>16</v>
      </c>
      <c r="N89" s="142">
        <v>13</v>
      </c>
      <c r="O89" s="142">
        <v>14</v>
      </c>
      <c r="P89" s="142">
        <v>14</v>
      </c>
      <c r="Q89" s="142">
        <v>8</v>
      </c>
      <c r="R89" s="182"/>
    </row>
    <row r="90" spans="1:18" x14ac:dyDescent="0.25">
      <c r="A90" s="179"/>
      <c r="B90" s="41">
        <v>4</v>
      </c>
      <c r="C90" s="42">
        <v>12</v>
      </c>
      <c r="D90" s="42">
        <v>14</v>
      </c>
      <c r="E90" s="42">
        <v>19</v>
      </c>
      <c r="F90" s="42">
        <v>17</v>
      </c>
      <c r="G90" s="42">
        <v>14</v>
      </c>
      <c r="H90" s="42">
        <v>18</v>
      </c>
      <c r="I90" s="42">
        <v>16</v>
      </c>
      <c r="J90" s="42">
        <v>14</v>
      </c>
      <c r="K90" s="42">
        <v>14</v>
      </c>
      <c r="L90" s="42">
        <v>18</v>
      </c>
      <c r="M90" s="42">
        <v>16</v>
      </c>
      <c r="N90" s="142">
        <v>12</v>
      </c>
      <c r="O90" s="142">
        <v>11</v>
      </c>
      <c r="P90" s="142">
        <v>14</v>
      </c>
      <c r="Q90" s="142">
        <v>7</v>
      </c>
      <c r="R90" s="182"/>
    </row>
    <row r="91" spans="1:18" x14ac:dyDescent="0.25">
      <c r="A91" s="179"/>
      <c r="B91" s="41">
        <v>5</v>
      </c>
      <c r="C91" s="42">
        <v>8</v>
      </c>
      <c r="D91" s="42">
        <v>13</v>
      </c>
      <c r="E91" s="42">
        <v>16</v>
      </c>
      <c r="F91" s="42">
        <v>12</v>
      </c>
      <c r="G91" s="42">
        <v>14</v>
      </c>
      <c r="H91" s="42">
        <v>17</v>
      </c>
      <c r="I91" s="42">
        <v>13</v>
      </c>
      <c r="J91" s="42">
        <v>16</v>
      </c>
      <c r="K91" s="42">
        <v>18</v>
      </c>
      <c r="L91" s="42">
        <v>16</v>
      </c>
      <c r="M91" s="42">
        <v>17</v>
      </c>
      <c r="N91" s="142">
        <v>14</v>
      </c>
      <c r="O91" s="142">
        <v>14</v>
      </c>
      <c r="P91" s="142">
        <v>13</v>
      </c>
      <c r="Q91" s="142">
        <v>7</v>
      </c>
      <c r="R91" s="182"/>
    </row>
    <row r="92" spans="1:18" x14ac:dyDescent="0.25">
      <c r="A92" s="179"/>
      <c r="B92" s="41">
        <v>6</v>
      </c>
      <c r="C92" s="42">
        <v>11</v>
      </c>
      <c r="D92" s="42">
        <v>16</v>
      </c>
      <c r="E92" s="42">
        <v>15</v>
      </c>
      <c r="F92" s="42">
        <v>13</v>
      </c>
      <c r="G92" s="42">
        <v>11</v>
      </c>
      <c r="H92" s="42">
        <v>16</v>
      </c>
      <c r="I92" s="42">
        <v>12</v>
      </c>
      <c r="J92" s="42">
        <v>18</v>
      </c>
      <c r="K92" s="42">
        <v>14</v>
      </c>
      <c r="L92" s="42">
        <v>15</v>
      </c>
      <c r="M92" s="42">
        <v>14</v>
      </c>
      <c r="N92" s="142">
        <v>14</v>
      </c>
      <c r="O92" s="142">
        <v>14</v>
      </c>
      <c r="P92" s="142">
        <v>12</v>
      </c>
      <c r="Q92" s="142">
        <v>9</v>
      </c>
      <c r="R92" s="182"/>
    </row>
    <row r="93" spans="1:18" x14ac:dyDescent="0.25">
      <c r="A93" s="179"/>
      <c r="B93" s="41">
        <v>7</v>
      </c>
      <c r="C93" s="42">
        <v>11</v>
      </c>
      <c r="D93" s="42">
        <v>14</v>
      </c>
      <c r="E93" s="42">
        <v>18</v>
      </c>
      <c r="F93" s="42">
        <v>11</v>
      </c>
      <c r="G93" s="42">
        <v>15</v>
      </c>
      <c r="H93" s="42">
        <v>13</v>
      </c>
      <c r="I93" s="42">
        <v>15</v>
      </c>
      <c r="J93" s="42">
        <v>18</v>
      </c>
      <c r="K93" s="42">
        <v>12</v>
      </c>
      <c r="L93" s="42">
        <v>15</v>
      </c>
      <c r="M93" s="42">
        <v>17</v>
      </c>
      <c r="N93" s="142">
        <v>14</v>
      </c>
      <c r="O93" s="142">
        <v>14</v>
      </c>
      <c r="P93" s="142">
        <v>10</v>
      </c>
      <c r="Q93" s="142">
        <v>8</v>
      </c>
      <c r="R93" s="182"/>
    </row>
    <row r="94" spans="1:18" x14ac:dyDescent="0.25">
      <c r="A94" s="179"/>
      <c r="B94" s="41">
        <v>8</v>
      </c>
      <c r="C94" s="42">
        <v>9</v>
      </c>
      <c r="D94" s="42">
        <v>13</v>
      </c>
      <c r="E94" s="42">
        <v>16</v>
      </c>
      <c r="F94" s="42">
        <v>12</v>
      </c>
      <c r="G94" s="42">
        <v>18</v>
      </c>
      <c r="H94" s="42">
        <v>17</v>
      </c>
      <c r="I94" s="42">
        <v>16</v>
      </c>
      <c r="J94" s="42">
        <v>16</v>
      </c>
      <c r="K94" s="42">
        <v>15</v>
      </c>
      <c r="L94" s="42">
        <v>11</v>
      </c>
      <c r="M94" s="42">
        <v>15</v>
      </c>
      <c r="N94" s="142">
        <v>13</v>
      </c>
      <c r="O94" s="142">
        <v>13</v>
      </c>
      <c r="P94" s="142">
        <v>10</v>
      </c>
      <c r="Q94" s="142">
        <v>8</v>
      </c>
      <c r="R94" s="182"/>
    </row>
    <row r="95" spans="1:18" x14ac:dyDescent="0.25">
      <c r="A95" s="179"/>
      <c r="B95" s="41">
        <v>9</v>
      </c>
      <c r="C95" s="42">
        <v>12</v>
      </c>
      <c r="D95" s="42">
        <v>13</v>
      </c>
      <c r="E95" s="42">
        <v>14</v>
      </c>
      <c r="F95" s="42">
        <v>12</v>
      </c>
      <c r="G95" s="42">
        <v>13</v>
      </c>
      <c r="H95" s="42">
        <v>15</v>
      </c>
      <c r="I95" s="42">
        <v>14</v>
      </c>
      <c r="J95" s="42">
        <v>15</v>
      </c>
      <c r="K95" s="42">
        <v>16</v>
      </c>
      <c r="L95" s="42">
        <v>16</v>
      </c>
      <c r="M95" s="42">
        <v>14</v>
      </c>
      <c r="N95" s="142">
        <v>15</v>
      </c>
      <c r="O95" s="142">
        <v>14</v>
      </c>
      <c r="P95" s="142">
        <v>10</v>
      </c>
      <c r="Q95" s="142">
        <v>7</v>
      </c>
      <c r="R95" s="182"/>
    </row>
    <row r="96" spans="1:18" ht="15.75" thickBot="1" x14ac:dyDescent="0.3">
      <c r="A96" s="179"/>
      <c r="B96" s="41">
        <v>10</v>
      </c>
      <c r="C96" s="42">
        <v>12</v>
      </c>
      <c r="D96" s="42">
        <v>15</v>
      </c>
      <c r="E96" s="42">
        <v>14</v>
      </c>
      <c r="F96" s="42">
        <v>14</v>
      </c>
      <c r="G96" s="42">
        <v>14</v>
      </c>
      <c r="H96" s="42">
        <v>17</v>
      </c>
      <c r="I96" s="42">
        <v>16</v>
      </c>
      <c r="J96" s="42">
        <v>17</v>
      </c>
      <c r="K96" s="42">
        <v>18</v>
      </c>
      <c r="L96" s="42">
        <v>15</v>
      </c>
      <c r="M96" s="42">
        <v>16</v>
      </c>
      <c r="N96" s="142">
        <v>15</v>
      </c>
      <c r="O96" s="142">
        <v>14</v>
      </c>
      <c r="P96" s="142">
        <v>9</v>
      </c>
      <c r="Q96" s="142">
        <v>8</v>
      </c>
      <c r="R96" s="182"/>
    </row>
    <row r="97" spans="1:18" ht="15.75" thickBot="1" x14ac:dyDescent="0.3">
      <c r="A97" s="180"/>
      <c r="B97" s="45" t="s">
        <v>227</v>
      </c>
      <c r="C97" s="46">
        <v>3</v>
      </c>
      <c r="D97" s="46">
        <v>5</v>
      </c>
      <c r="E97" s="139">
        <v>6</v>
      </c>
      <c r="F97" s="46">
        <v>9</v>
      </c>
      <c r="G97" s="46">
        <v>11</v>
      </c>
      <c r="H97" s="46">
        <v>14</v>
      </c>
      <c r="I97" s="46">
        <v>19</v>
      </c>
      <c r="J97" s="46">
        <v>23</v>
      </c>
      <c r="K97" s="46">
        <v>26</v>
      </c>
      <c r="L97" s="46">
        <v>28</v>
      </c>
      <c r="M97" s="46">
        <v>31</v>
      </c>
      <c r="N97" s="140">
        <v>36</v>
      </c>
      <c r="O97" s="140">
        <v>43</v>
      </c>
      <c r="P97" s="140">
        <v>46</v>
      </c>
      <c r="Q97" s="141">
        <v>50</v>
      </c>
      <c r="R97" s="183"/>
    </row>
    <row r="98" spans="1:18" x14ac:dyDescent="0.25">
      <c r="A98" t="s">
        <v>149</v>
      </c>
      <c r="N98" t="s">
        <v>291</v>
      </c>
      <c r="R98" t="s">
        <v>293</v>
      </c>
    </row>
    <row r="99" spans="1:18" x14ac:dyDescent="0.25">
      <c r="A99" t="s">
        <v>150</v>
      </c>
      <c r="N99" t="s">
        <v>292</v>
      </c>
    </row>
    <row r="100" spans="1:18" x14ac:dyDescent="0.25">
      <c r="A100" t="s">
        <v>151</v>
      </c>
    </row>
    <row r="101" spans="1:18" x14ac:dyDescent="0.25">
      <c r="A101" t="s">
        <v>152</v>
      </c>
    </row>
  </sheetData>
  <mergeCells count="12">
    <mergeCell ref="R87:R97"/>
    <mergeCell ref="A2:A12"/>
    <mergeCell ref="L2:L12"/>
    <mergeCell ref="A19:A29"/>
    <mergeCell ref="L19:L29"/>
    <mergeCell ref="A36:A46"/>
    <mergeCell ref="L36:L46"/>
    <mergeCell ref="A53:A63"/>
    <mergeCell ref="L53:L63"/>
    <mergeCell ref="A70:A80"/>
    <mergeCell ref="P70:P80"/>
    <mergeCell ref="A87:A9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1"/>
  <sheetViews>
    <sheetView topLeftCell="A7" zoomScale="85" zoomScaleNormal="85" workbookViewId="0">
      <selection activeCell="L20" sqref="L20"/>
    </sheetView>
  </sheetViews>
  <sheetFormatPr defaultRowHeight="15" x14ac:dyDescent="0.25"/>
  <cols>
    <col min="1" max="1" width="4.28515625" bestFit="1" customWidth="1"/>
    <col min="2" max="2" width="3" customWidth="1"/>
    <col min="3" max="3" width="3.7109375" bestFit="1" customWidth="1"/>
    <col min="4" max="4" width="9.5703125" bestFit="1" customWidth="1"/>
    <col min="5" max="8" width="11.7109375" customWidth="1"/>
    <col min="9" max="10" width="5.7109375" customWidth="1"/>
    <col min="11" max="11" width="3.7109375" bestFit="1" customWidth="1"/>
    <col min="12" max="12" width="6" bestFit="1" customWidth="1"/>
    <col min="13" max="19" width="11.7109375" customWidth="1"/>
    <col min="20" max="20" width="20.7109375" customWidth="1"/>
  </cols>
  <sheetData>
    <row r="1" spans="1:21" ht="24" thickBot="1" x14ac:dyDescent="0.4">
      <c r="A1" s="169" t="s">
        <v>282</v>
      </c>
      <c r="B1" s="170"/>
      <c r="C1" s="170"/>
      <c r="D1" s="170"/>
      <c r="E1" s="170"/>
      <c r="F1" s="170"/>
      <c r="G1" s="170"/>
      <c r="H1" s="170"/>
      <c r="I1" s="170"/>
      <c r="J1" s="170"/>
      <c r="K1" s="170"/>
      <c r="L1" s="170"/>
      <c r="M1" s="170"/>
      <c r="N1" s="170"/>
      <c r="O1" s="170"/>
      <c r="P1" s="170"/>
      <c r="Q1" s="170"/>
      <c r="R1" s="170"/>
      <c r="S1" s="170"/>
      <c r="T1" s="171"/>
    </row>
    <row r="2" spans="1:21" ht="99" thickBot="1" x14ac:dyDescent="0.3">
      <c r="A2" s="1" t="s">
        <v>40</v>
      </c>
      <c r="B2" s="9" t="s">
        <v>0</v>
      </c>
      <c r="C2" s="9" t="s">
        <v>1</v>
      </c>
      <c r="D2" s="9" t="s">
        <v>2</v>
      </c>
      <c r="E2" s="9" t="s">
        <v>3</v>
      </c>
      <c r="F2" s="9" t="s">
        <v>4</v>
      </c>
      <c r="G2" s="9" t="s">
        <v>39</v>
      </c>
      <c r="H2" s="9" t="s">
        <v>38</v>
      </c>
      <c r="I2" s="9" t="s">
        <v>6</v>
      </c>
      <c r="J2" s="9" t="s">
        <v>51</v>
      </c>
      <c r="K2" s="9" t="s">
        <v>8</v>
      </c>
      <c r="L2" s="9" t="s">
        <v>9</v>
      </c>
      <c r="M2" s="9" t="s">
        <v>144</v>
      </c>
      <c r="N2" s="9" t="s">
        <v>37</v>
      </c>
      <c r="O2" s="9" t="s">
        <v>11</v>
      </c>
      <c r="P2" s="9" t="s">
        <v>35</v>
      </c>
      <c r="Q2" s="9" t="s">
        <v>36</v>
      </c>
      <c r="R2" s="9" t="s">
        <v>35</v>
      </c>
      <c r="S2" s="9" t="s">
        <v>36</v>
      </c>
      <c r="T2" s="9" t="s">
        <v>12</v>
      </c>
    </row>
    <row r="3" spans="1:21" x14ac:dyDescent="0.25">
      <c r="A3" s="3">
        <v>1</v>
      </c>
      <c r="B3" s="15" t="s">
        <v>13</v>
      </c>
      <c r="C3" s="3">
        <v>4</v>
      </c>
      <c r="D3" s="2">
        <v>41907</v>
      </c>
      <c r="E3" s="184" t="s">
        <v>333</v>
      </c>
      <c r="F3" s="3">
        <v>9</v>
      </c>
      <c r="G3" s="145" t="s">
        <v>241</v>
      </c>
      <c r="H3" s="147">
        <v>0.63402777777777775</v>
      </c>
      <c r="I3" s="3" t="s">
        <v>167</v>
      </c>
      <c r="J3" s="25" t="s">
        <v>111</v>
      </c>
      <c r="K3" s="3">
        <v>2</v>
      </c>
      <c r="L3" s="3" t="s">
        <v>14</v>
      </c>
      <c r="M3" s="3">
        <v>53</v>
      </c>
      <c r="N3" s="3">
        <v>25</v>
      </c>
      <c r="O3" s="107">
        <v>3.5</v>
      </c>
      <c r="P3" s="3">
        <v>7</v>
      </c>
      <c r="Q3" s="27">
        <v>0.4</v>
      </c>
      <c r="R3" s="3">
        <v>5</v>
      </c>
      <c r="S3" s="27">
        <v>0.6</v>
      </c>
      <c r="T3" s="3" t="s">
        <v>335</v>
      </c>
    </row>
    <row r="4" spans="1:21" x14ac:dyDescent="0.25">
      <c r="A4" s="5">
        <f>A3+1</f>
        <v>2</v>
      </c>
      <c r="B4" s="13" t="s">
        <v>13</v>
      </c>
      <c r="C4" s="5">
        <f>C3</f>
        <v>4</v>
      </c>
      <c r="D4" s="4">
        <f>D3</f>
        <v>41907</v>
      </c>
      <c r="E4" s="185"/>
      <c r="F4" s="5">
        <v>9</v>
      </c>
      <c r="G4" s="146" t="s">
        <v>241</v>
      </c>
      <c r="H4" s="148">
        <v>0.63750000000000007</v>
      </c>
      <c r="I4" s="5" t="s">
        <v>167</v>
      </c>
      <c r="J4" s="25" t="s">
        <v>63</v>
      </c>
      <c r="K4" s="5">
        <v>2</v>
      </c>
      <c r="L4" s="5" t="s">
        <v>14</v>
      </c>
      <c r="M4" s="5">
        <v>45</v>
      </c>
      <c r="N4" s="5">
        <v>24</v>
      </c>
      <c r="O4" s="108">
        <v>2.85</v>
      </c>
      <c r="P4" s="5">
        <v>9</v>
      </c>
      <c r="Q4" s="28">
        <v>0.7</v>
      </c>
      <c r="R4" s="5">
        <v>4</v>
      </c>
      <c r="S4" s="28">
        <v>0.3</v>
      </c>
      <c r="T4" s="5" t="s">
        <v>336</v>
      </c>
    </row>
    <row r="5" spans="1:21" x14ac:dyDescent="0.25">
      <c r="A5" s="5">
        <f t="shared" ref="A5:A31" si="0">A4+1</f>
        <v>3</v>
      </c>
      <c r="B5" s="13" t="s">
        <v>13</v>
      </c>
      <c r="C5" s="5">
        <f t="shared" ref="C5:D31" si="1">C4</f>
        <v>4</v>
      </c>
      <c r="D5" s="4">
        <f t="shared" si="1"/>
        <v>41907</v>
      </c>
      <c r="E5" s="185"/>
      <c r="F5" s="5">
        <v>9</v>
      </c>
      <c r="G5" s="146" t="s">
        <v>241</v>
      </c>
      <c r="H5" s="148">
        <v>0.64027777777777783</v>
      </c>
      <c r="I5" s="5" t="s">
        <v>167</v>
      </c>
      <c r="J5" s="25" t="s">
        <v>61</v>
      </c>
      <c r="K5" s="5">
        <v>2</v>
      </c>
      <c r="L5" s="5" t="s">
        <v>14</v>
      </c>
      <c r="M5" s="5">
        <v>32</v>
      </c>
      <c r="N5" s="5">
        <v>18</v>
      </c>
      <c r="O5" s="108">
        <v>2.1</v>
      </c>
      <c r="P5" s="5">
        <v>7</v>
      </c>
      <c r="Q5" s="28">
        <v>0.7</v>
      </c>
      <c r="R5" s="5">
        <v>5</v>
      </c>
      <c r="S5" s="28">
        <v>0.3</v>
      </c>
      <c r="T5" s="5" t="s">
        <v>337</v>
      </c>
    </row>
    <row r="6" spans="1:21" ht="15" customHeight="1" x14ac:dyDescent="0.25">
      <c r="A6" s="5">
        <f t="shared" si="0"/>
        <v>4</v>
      </c>
      <c r="B6" s="13" t="s">
        <v>13</v>
      </c>
      <c r="C6" s="5">
        <f t="shared" si="1"/>
        <v>4</v>
      </c>
      <c r="D6" s="4">
        <f t="shared" si="1"/>
        <v>41907</v>
      </c>
      <c r="E6" s="185"/>
      <c r="F6" s="5">
        <v>9</v>
      </c>
      <c r="G6" s="146" t="s">
        <v>241</v>
      </c>
      <c r="H6" s="148">
        <v>0.64236111111111105</v>
      </c>
      <c r="I6" s="5" t="s">
        <v>167</v>
      </c>
      <c r="J6" s="25" t="s">
        <v>58</v>
      </c>
      <c r="K6" s="5">
        <v>2</v>
      </c>
      <c r="L6" s="5" t="s">
        <v>14</v>
      </c>
      <c r="M6" s="5">
        <v>36</v>
      </c>
      <c r="N6" s="5">
        <v>19</v>
      </c>
      <c r="O6" s="108">
        <v>2.4</v>
      </c>
      <c r="P6" s="5">
        <v>8</v>
      </c>
      <c r="Q6" s="28">
        <v>0.8</v>
      </c>
      <c r="R6" s="5">
        <v>4</v>
      </c>
      <c r="S6" s="28">
        <v>0.2</v>
      </c>
      <c r="T6" s="5" t="s">
        <v>338</v>
      </c>
    </row>
    <row r="7" spans="1:21" x14ac:dyDescent="0.25">
      <c r="A7" s="5">
        <f t="shared" si="0"/>
        <v>5</v>
      </c>
      <c r="B7" s="13" t="s">
        <v>13</v>
      </c>
      <c r="C7" s="5">
        <f t="shared" si="1"/>
        <v>4</v>
      </c>
      <c r="D7" s="4">
        <f t="shared" si="1"/>
        <v>41907</v>
      </c>
      <c r="E7" s="185"/>
      <c r="F7" s="5">
        <v>8</v>
      </c>
      <c r="G7" s="146" t="s">
        <v>241</v>
      </c>
      <c r="H7" s="148">
        <v>0.64583333333333337</v>
      </c>
      <c r="I7" s="5" t="s">
        <v>167</v>
      </c>
      <c r="J7" s="25" t="s">
        <v>111</v>
      </c>
      <c r="K7" s="5">
        <v>2</v>
      </c>
      <c r="L7" s="5" t="s">
        <v>14</v>
      </c>
      <c r="M7" s="5">
        <v>44</v>
      </c>
      <c r="N7" s="5">
        <v>24</v>
      </c>
      <c r="O7" s="108">
        <v>4</v>
      </c>
      <c r="P7" s="5">
        <v>9</v>
      </c>
      <c r="Q7" s="28">
        <v>1</v>
      </c>
      <c r="R7" s="31" t="s">
        <v>66</v>
      </c>
      <c r="S7" s="33" t="s">
        <v>66</v>
      </c>
      <c r="T7" s="5" t="s">
        <v>339</v>
      </c>
    </row>
    <row r="8" spans="1:21" x14ac:dyDescent="0.25">
      <c r="A8" s="5">
        <f t="shared" si="0"/>
        <v>6</v>
      </c>
      <c r="B8" s="13" t="s">
        <v>13</v>
      </c>
      <c r="C8" s="5">
        <f t="shared" si="1"/>
        <v>4</v>
      </c>
      <c r="D8" s="4">
        <v>41908</v>
      </c>
      <c r="E8" s="185"/>
      <c r="F8" s="5">
        <v>8</v>
      </c>
      <c r="G8" s="146" t="s">
        <v>241</v>
      </c>
      <c r="H8" s="148">
        <v>0.38680555555555557</v>
      </c>
      <c r="I8" s="5" t="s">
        <v>167</v>
      </c>
      <c r="J8" s="25" t="s">
        <v>60</v>
      </c>
      <c r="K8" s="5">
        <v>4</v>
      </c>
      <c r="L8" s="5" t="s">
        <v>14</v>
      </c>
      <c r="M8" s="5">
        <v>26</v>
      </c>
      <c r="N8" s="5">
        <v>15</v>
      </c>
      <c r="O8" s="108">
        <v>2.4</v>
      </c>
      <c r="P8" s="5">
        <v>8</v>
      </c>
      <c r="Q8" s="28">
        <v>0.7</v>
      </c>
      <c r="R8" s="5">
        <v>4</v>
      </c>
      <c r="S8" s="28">
        <v>0.3</v>
      </c>
      <c r="T8" s="5" t="s">
        <v>340</v>
      </c>
    </row>
    <row r="9" spans="1:21" x14ac:dyDescent="0.25">
      <c r="A9" s="5">
        <f t="shared" si="0"/>
        <v>7</v>
      </c>
      <c r="B9" s="13" t="s">
        <v>13</v>
      </c>
      <c r="C9" s="5">
        <f t="shared" si="1"/>
        <v>4</v>
      </c>
      <c r="D9" s="4">
        <f t="shared" si="1"/>
        <v>41908</v>
      </c>
      <c r="E9" s="185"/>
      <c r="F9" s="5">
        <v>8</v>
      </c>
      <c r="G9" s="146" t="s">
        <v>241</v>
      </c>
      <c r="H9" s="148">
        <v>0.39097222222222222</v>
      </c>
      <c r="I9" s="5" t="s">
        <v>167</v>
      </c>
      <c r="J9" s="25" t="s">
        <v>60</v>
      </c>
      <c r="K9" s="5">
        <v>4</v>
      </c>
      <c r="L9" s="5" t="s">
        <v>14</v>
      </c>
      <c r="M9" s="5">
        <v>17</v>
      </c>
      <c r="N9" s="5">
        <v>15</v>
      </c>
      <c r="O9" s="108">
        <v>2</v>
      </c>
      <c r="P9" s="5">
        <v>8</v>
      </c>
      <c r="Q9" s="28">
        <v>0.6</v>
      </c>
      <c r="R9" s="5">
        <v>5</v>
      </c>
      <c r="S9" s="28">
        <v>0.4</v>
      </c>
      <c r="T9" s="5" t="s">
        <v>341</v>
      </c>
    </row>
    <row r="10" spans="1:21" x14ac:dyDescent="0.25">
      <c r="A10" s="5">
        <f t="shared" si="0"/>
        <v>8</v>
      </c>
      <c r="B10" s="13" t="s">
        <v>13</v>
      </c>
      <c r="C10" s="5">
        <f t="shared" si="1"/>
        <v>4</v>
      </c>
      <c r="D10" s="4">
        <f t="shared" si="1"/>
        <v>41908</v>
      </c>
      <c r="E10" s="185"/>
      <c r="F10" s="5">
        <v>7</v>
      </c>
      <c r="G10" s="146" t="s">
        <v>241</v>
      </c>
      <c r="H10" s="148">
        <v>0.3972222222222222</v>
      </c>
      <c r="I10" s="5" t="s">
        <v>167</v>
      </c>
      <c r="J10" s="25" t="s">
        <v>60</v>
      </c>
      <c r="K10" s="5">
        <v>4</v>
      </c>
      <c r="L10" s="5" t="s">
        <v>14</v>
      </c>
      <c r="M10" s="5">
        <v>29</v>
      </c>
      <c r="N10" s="5">
        <v>15</v>
      </c>
      <c r="O10" s="108">
        <v>2.1</v>
      </c>
      <c r="P10" s="5">
        <v>8</v>
      </c>
      <c r="Q10" s="28">
        <v>0.7</v>
      </c>
      <c r="R10" s="5">
        <v>5</v>
      </c>
      <c r="S10" s="28">
        <v>0.3</v>
      </c>
      <c r="T10" s="5" t="s">
        <v>342</v>
      </c>
    </row>
    <row r="11" spans="1:21" x14ac:dyDescent="0.25">
      <c r="A11" s="5">
        <f t="shared" si="0"/>
        <v>9</v>
      </c>
      <c r="B11" s="13" t="s">
        <v>13</v>
      </c>
      <c r="C11" s="5">
        <f t="shared" si="1"/>
        <v>4</v>
      </c>
      <c r="D11" s="4">
        <f t="shared" si="1"/>
        <v>41908</v>
      </c>
      <c r="E11" s="185"/>
      <c r="F11" s="5">
        <v>7</v>
      </c>
      <c r="G11" s="146" t="s">
        <v>241</v>
      </c>
      <c r="H11" s="148">
        <v>0.39930555555555558</v>
      </c>
      <c r="I11" s="5" t="s">
        <v>167</v>
      </c>
      <c r="J11" s="25" t="s">
        <v>114</v>
      </c>
      <c r="K11" s="5">
        <v>4</v>
      </c>
      <c r="L11" s="5" t="s">
        <v>14</v>
      </c>
      <c r="M11" s="5">
        <v>17</v>
      </c>
      <c r="N11" s="5">
        <v>15</v>
      </c>
      <c r="O11" s="108">
        <v>2.5499999999999998</v>
      </c>
      <c r="P11" s="5">
        <v>8</v>
      </c>
      <c r="Q11" s="28">
        <v>0.8</v>
      </c>
      <c r="R11" s="5">
        <v>6</v>
      </c>
      <c r="S11" s="28">
        <v>0.2</v>
      </c>
      <c r="T11" s="5" t="s">
        <v>343</v>
      </c>
    </row>
    <row r="12" spans="1:21" x14ac:dyDescent="0.25">
      <c r="A12" s="26">
        <f t="shared" si="0"/>
        <v>10</v>
      </c>
      <c r="B12" s="68" t="s">
        <v>13</v>
      </c>
      <c r="C12" s="26">
        <f t="shared" si="1"/>
        <v>4</v>
      </c>
      <c r="D12" s="55">
        <f t="shared" si="1"/>
        <v>41908</v>
      </c>
      <c r="E12" s="185"/>
      <c r="F12" s="26">
        <v>7</v>
      </c>
      <c r="G12" s="54" t="s">
        <v>241</v>
      </c>
      <c r="H12" s="149">
        <v>0.42083333333333334</v>
      </c>
      <c r="I12" s="26" t="s">
        <v>167</v>
      </c>
      <c r="J12" s="54" t="s">
        <v>60</v>
      </c>
      <c r="K12" s="26">
        <v>2</v>
      </c>
      <c r="L12" s="26" t="s">
        <v>14</v>
      </c>
      <c r="M12" s="26"/>
      <c r="N12" s="26">
        <v>19</v>
      </c>
      <c r="O12" s="109">
        <v>2.35</v>
      </c>
      <c r="P12" s="26">
        <v>9</v>
      </c>
      <c r="Q12" s="29">
        <v>0.5</v>
      </c>
      <c r="R12" s="26">
        <v>4</v>
      </c>
      <c r="S12" s="29">
        <v>0.5</v>
      </c>
      <c r="T12" s="26" t="s">
        <v>334</v>
      </c>
      <c r="U12" t="s">
        <v>237</v>
      </c>
    </row>
    <row r="13" spans="1:21" x14ac:dyDescent="0.25">
      <c r="A13" s="5">
        <f t="shared" si="0"/>
        <v>11</v>
      </c>
      <c r="B13" s="13" t="s">
        <v>13</v>
      </c>
      <c r="C13" s="5">
        <f t="shared" si="1"/>
        <v>4</v>
      </c>
      <c r="D13" s="4">
        <f t="shared" si="1"/>
        <v>41908</v>
      </c>
      <c r="E13" s="185"/>
      <c r="F13" s="5">
        <v>7</v>
      </c>
      <c r="G13" s="146" t="s">
        <v>241</v>
      </c>
      <c r="H13" s="148">
        <v>0.39305555555555555</v>
      </c>
      <c r="I13" s="5" t="s">
        <v>167</v>
      </c>
      <c r="J13" s="25" t="s">
        <v>63</v>
      </c>
      <c r="K13" s="5">
        <v>4</v>
      </c>
      <c r="L13" s="5" t="s">
        <v>14</v>
      </c>
      <c r="M13" s="5">
        <v>19</v>
      </c>
      <c r="N13" s="5">
        <v>15</v>
      </c>
      <c r="O13" s="108">
        <v>2.4</v>
      </c>
      <c r="P13" s="5">
        <v>8</v>
      </c>
      <c r="Q13" s="28">
        <v>0.8</v>
      </c>
      <c r="R13" s="5">
        <v>4</v>
      </c>
      <c r="S13" s="28">
        <v>0.2</v>
      </c>
      <c r="T13" s="5" t="s">
        <v>344</v>
      </c>
    </row>
    <row r="14" spans="1:21" x14ac:dyDescent="0.25">
      <c r="A14" s="26">
        <f t="shared" si="0"/>
        <v>12</v>
      </c>
      <c r="B14" s="68" t="s">
        <v>13</v>
      </c>
      <c r="C14" s="26">
        <f t="shared" si="1"/>
        <v>4</v>
      </c>
      <c r="D14" s="55">
        <f t="shared" si="1"/>
        <v>41908</v>
      </c>
      <c r="E14" s="185"/>
      <c r="F14" s="26">
        <v>6</v>
      </c>
      <c r="G14" s="54" t="s">
        <v>241</v>
      </c>
      <c r="H14" s="149">
        <v>0.43541666666666662</v>
      </c>
      <c r="I14" s="26" t="s">
        <v>167</v>
      </c>
      <c r="J14" s="54" t="s">
        <v>60</v>
      </c>
      <c r="K14" s="26">
        <v>4</v>
      </c>
      <c r="L14" s="26" t="s">
        <v>14</v>
      </c>
      <c r="M14" s="26"/>
      <c r="N14" s="26">
        <v>15</v>
      </c>
      <c r="O14" s="109">
        <v>2.1</v>
      </c>
      <c r="P14" s="26">
        <v>10</v>
      </c>
      <c r="Q14" s="29">
        <v>0.3</v>
      </c>
      <c r="R14" s="26">
        <v>4</v>
      </c>
      <c r="S14" s="29">
        <v>0.7</v>
      </c>
      <c r="T14" s="26" t="s">
        <v>345</v>
      </c>
      <c r="U14" t="s">
        <v>237</v>
      </c>
    </row>
    <row r="15" spans="1:21" x14ac:dyDescent="0.25">
      <c r="A15" s="26">
        <f t="shared" si="0"/>
        <v>13</v>
      </c>
      <c r="B15" s="68" t="s">
        <v>13</v>
      </c>
      <c r="C15" s="26">
        <f t="shared" si="1"/>
        <v>4</v>
      </c>
      <c r="D15" s="55">
        <f t="shared" si="1"/>
        <v>41908</v>
      </c>
      <c r="E15" s="185"/>
      <c r="F15" s="26">
        <v>6</v>
      </c>
      <c r="G15" s="54" t="s">
        <v>241</v>
      </c>
      <c r="H15" s="149">
        <v>0.44236111111111115</v>
      </c>
      <c r="I15" s="26" t="s">
        <v>167</v>
      </c>
      <c r="J15" s="54" t="s">
        <v>59</v>
      </c>
      <c r="K15" s="26">
        <v>4</v>
      </c>
      <c r="L15" s="26" t="s">
        <v>14</v>
      </c>
      <c r="M15" s="26"/>
      <c r="N15" s="26">
        <v>15</v>
      </c>
      <c r="O15" s="109">
        <v>2.7</v>
      </c>
      <c r="P15" s="26">
        <v>10</v>
      </c>
      <c r="Q15" s="29">
        <v>0.8</v>
      </c>
      <c r="R15" s="26">
        <v>4</v>
      </c>
      <c r="S15" s="29">
        <v>0.2</v>
      </c>
      <c r="T15" s="26" t="s">
        <v>346</v>
      </c>
      <c r="U15" t="s">
        <v>237</v>
      </c>
    </row>
    <row r="16" spans="1:21" x14ac:dyDescent="0.25">
      <c r="A16" s="5">
        <f t="shared" si="0"/>
        <v>14</v>
      </c>
      <c r="B16" s="13" t="s">
        <v>13</v>
      </c>
      <c r="C16" s="5">
        <f t="shared" si="1"/>
        <v>4</v>
      </c>
      <c r="D16" s="4">
        <f t="shared" si="1"/>
        <v>41908</v>
      </c>
      <c r="E16" s="185"/>
      <c r="F16" s="5">
        <v>6.5</v>
      </c>
      <c r="G16" s="146" t="s">
        <v>241</v>
      </c>
      <c r="H16" s="148">
        <v>0.4597222222222222</v>
      </c>
      <c r="I16" s="5" t="s">
        <v>167</v>
      </c>
      <c r="J16" s="25" t="s">
        <v>113</v>
      </c>
      <c r="K16" s="5">
        <v>2</v>
      </c>
      <c r="L16" s="5" t="s">
        <v>15</v>
      </c>
      <c r="M16" s="5">
        <v>55</v>
      </c>
      <c r="N16" s="5">
        <v>26</v>
      </c>
      <c r="O16" s="108">
        <v>4.1500000000000004</v>
      </c>
      <c r="P16" s="5">
        <v>10</v>
      </c>
      <c r="Q16" s="28">
        <v>0.5</v>
      </c>
      <c r="R16" s="5">
        <v>6</v>
      </c>
      <c r="S16" s="28">
        <v>0.5</v>
      </c>
      <c r="T16" s="5" t="s">
        <v>355</v>
      </c>
    </row>
    <row r="17" spans="1:21" x14ac:dyDescent="0.25">
      <c r="A17" s="5">
        <f t="shared" si="0"/>
        <v>15</v>
      </c>
      <c r="B17" s="13" t="s">
        <v>13</v>
      </c>
      <c r="C17" s="5">
        <f t="shared" si="1"/>
        <v>4</v>
      </c>
      <c r="D17" s="4">
        <f t="shared" si="1"/>
        <v>41908</v>
      </c>
      <c r="E17" s="185"/>
      <c r="F17" s="5">
        <v>6.5</v>
      </c>
      <c r="G17" s="146" t="s">
        <v>241</v>
      </c>
      <c r="H17" s="148">
        <v>0.45277777777777778</v>
      </c>
      <c r="I17" s="5" t="s">
        <v>167</v>
      </c>
      <c r="J17" s="25" t="s">
        <v>63</v>
      </c>
      <c r="K17" s="5">
        <v>2</v>
      </c>
      <c r="L17" s="5" t="s">
        <v>15</v>
      </c>
      <c r="M17" s="5">
        <v>50</v>
      </c>
      <c r="N17" s="5">
        <v>24</v>
      </c>
      <c r="O17" s="108">
        <v>4</v>
      </c>
      <c r="P17" s="5">
        <v>12</v>
      </c>
      <c r="Q17" s="28">
        <v>0.2</v>
      </c>
      <c r="R17" s="5">
        <v>7</v>
      </c>
      <c r="S17" s="28">
        <v>0.8</v>
      </c>
      <c r="T17" s="5" t="s">
        <v>356</v>
      </c>
    </row>
    <row r="18" spans="1:21" x14ac:dyDescent="0.25">
      <c r="A18" s="5">
        <f t="shared" si="0"/>
        <v>16</v>
      </c>
      <c r="B18" s="13" t="s">
        <v>13</v>
      </c>
      <c r="C18" s="5">
        <f t="shared" si="1"/>
        <v>4</v>
      </c>
      <c r="D18" s="4">
        <f t="shared" si="1"/>
        <v>41908</v>
      </c>
      <c r="E18" s="185"/>
      <c r="F18" s="5">
        <v>5.5</v>
      </c>
      <c r="G18" s="146" t="s">
        <v>241</v>
      </c>
      <c r="H18" s="148">
        <v>0.48194444444444445</v>
      </c>
      <c r="I18" s="5" t="s">
        <v>167</v>
      </c>
      <c r="J18" s="25" t="s">
        <v>60</v>
      </c>
      <c r="K18" s="5">
        <v>2</v>
      </c>
      <c r="L18" s="5" t="s">
        <v>15</v>
      </c>
      <c r="M18" s="5">
        <v>69</v>
      </c>
      <c r="N18" s="5">
        <v>30</v>
      </c>
      <c r="O18" s="108">
        <v>5.95</v>
      </c>
      <c r="P18" s="5">
        <v>9</v>
      </c>
      <c r="Q18" s="28">
        <v>0.7</v>
      </c>
      <c r="R18" s="5">
        <v>6</v>
      </c>
      <c r="S18" s="28">
        <v>0.3</v>
      </c>
      <c r="T18" s="5" t="s">
        <v>357</v>
      </c>
    </row>
    <row r="19" spans="1:21" x14ac:dyDescent="0.25">
      <c r="A19" s="5">
        <f t="shared" si="0"/>
        <v>17</v>
      </c>
      <c r="B19" s="13" t="s">
        <v>13</v>
      </c>
      <c r="C19" s="5">
        <f t="shared" si="1"/>
        <v>4</v>
      </c>
      <c r="D19" s="4">
        <f t="shared" si="1"/>
        <v>41908</v>
      </c>
      <c r="E19" s="185"/>
      <c r="F19" s="5">
        <v>6</v>
      </c>
      <c r="G19" s="146" t="s">
        <v>241</v>
      </c>
      <c r="H19" s="148">
        <v>0.46388888888888885</v>
      </c>
      <c r="I19" s="5" t="s">
        <v>167</v>
      </c>
      <c r="J19" s="25" t="s">
        <v>61</v>
      </c>
      <c r="K19" s="5">
        <v>2</v>
      </c>
      <c r="L19" s="5" t="s">
        <v>15</v>
      </c>
      <c r="M19" s="5">
        <v>60</v>
      </c>
      <c r="N19" s="5">
        <v>24</v>
      </c>
      <c r="O19" s="108">
        <v>3.65</v>
      </c>
      <c r="P19" s="5">
        <v>8</v>
      </c>
      <c r="Q19" s="28">
        <v>0.2</v>
      </c>
      <c r="R19" s="5">
        <v>4</v>
      </c>
      <c r="S19" s="28">
        <v>0.8</v>
      </c>
      <c r="T19" s="5" t="s">
        <v>358</v>
      </c>
    </row>
    <row r="20" spans="1:21" x14ac:dyDescent="0.25">
      <c r="A20" s="5">
        <f t="shared" si="0"/>
        <v>18</v>
      </c>
      <c r="B20" s="13" t="s">
        <v>13</v>
      </c>
      <c r="C20" s="5">
        <f t="shared" si="1"/>
        <v>4</v>
      </c>
      <c r="D20" s="4">
        <f t="shared" si="1"/>
        <v>41908</v>
      </c>
      <c r="E20" s="185"/>
      <c r="F20" s="5">
        <v>6</v>
      </c>
      <c r="G20" s="146" t="s">
        <v>241</v>
      </c>
      <c r="H20" s="148">
        <v>0.45555555555555555</v>
      </c>
      <c r="I20" s="5" t="s">
        <v>167</v>
      </c>
      <c r="J20" s="25" t="s">
        <v>111</v>
      </c>
      <c r="K20" s="5">
        <v>2</v>
      </c>
      <c r="L20" s="5" t="s">
        <v>15</v>
      </c>
      <c r="M20" s="5">
        <v>51</v>
      </c>
      <c r="N20" s="5">
        <v>32</v>
      </c>
      <c r="O20" s="108">
        <v>5.5</v>
      </c>
      <c r="P20" s="5">
        <v>8</v>
      </c>
      <c r="Q20" s="28">
        <v>0.6</v>
      </c>
      <c r="R20" s="5">
        <v>4</v>
      </c>
      <c r="S20" s="28">
        <v>0.4</v>
      </c>
      <c r="T20" s="5" t="s">
        <v>359</v>
      </c>
    </row>
    <row r="21" spans="1:21" x14ac:dyDescent="0.25">
      <c r="A21" s="5">
        <f t="shared" si="0"/>
        <v>19</v>
      </c>
      <c r="B21" s="13" t="s">
        <v>13</v>
      </c>
      <c r="C21" s="5">
        <f t="shared" si="1"/>
        <v>4</v>
      </c>
      <c r="D21" s="4">
        <f t="shared" si="1"/>
        <v>41908</v>
      </c>
      <c r="E21" s="185"/>
      <c r="F21" s="5">
        <v>5</v>
      </c>
      <c r="G21" s="146" t="s">
        <v>241</v>
      </c>
      <c r="H21" s="148">
        <v>0.48749999999999999</v>
      </c>
      <c r="I21" s="5" t="s">
        <v>167</v>
      </c>
      <c r="J21" s="25" t="s">
        <v>58</v>
      </c>
      <c r="K21" s="5">
        <v>4</v>
      </c>
      <c r="L21" s="5" t="s">
        <v>15</v>
      </c>
      <c r="M21" s="5">
        <v>24</v>
      </c>
      <c r="N21" s="5">
        <v>20</v>
      </c>
      <c r="O21" s="108">
        <v>3.4</v>
      </c>
      <c r="P21" s="5">
        <v>7</v>
      </c>
      <c r="Q21" s="28">
        <v>0.6</v>
      </c>
      <c r="R21" s="5">
        <v>4</v>
      </c>
      <c r="S21" s="28">
        <v>0.4</v>
      </c>
      <c r="T21" s="5" t="s">
        <v>360</v>
      </c>
    </row>
    <row r="22" spans="1:21" x14ac:dyDescent="0.25">
      <c r="A22" s="26">
        <f t="shared" si="0"/>
        <v>20</v>
      </c>
      <c r="B22" s="68" t="s">
        <v>13</v>
      </c>
      <c r="C22" s="26">
        <f t="shared" si="1"/>
        <v>4</v>
      </c>
      <c r="D22" s="55">
        <f t="shared" si="1"/>
        <v>41908</v>
      </c>
      <c r="E22" s="185"/>
      <c r="F22" s="26">
        <v>5</v>
      </c>
      <c r="G22" s="54" t="s">
        <v>241</v>
      </c>
      <c r="H22" s="150">
        <v>0.50902777777777775</v>
      </c>
      <c r="I22" s="26" t="s">
        <v>167</v>
      </c>
      <c r="J22" s="54" t="s">
        <v>63</v>
      </c>
      <c r="K22" s="26">
        <v>4</v>
      </c>
      <c r="L22" s="26" t="s">
        <v>15</v>
      </c>
      <c r="M22" s="26"/>
      <c r="N22" s="26">
        <v>20</v>
      </c>
      <c r="O22" s="109">
        <v>3.65</v>
      </c>
      <c r="P22" s="26">
        <v>8</v>
      </c>
      <c r="Q22" s="29">
        <v>0.4</v>
      </c>
      <c r="R22" s="26">
        <v>4</v>
      </c>
      <c r="S22" s="29">
        <v>0.6</v>
      </c>
      <c r="T22" s="26" t="s">
        <v>361</v>
      </c>
      <c r="U22" t="s">
        <v>237</v>
      </c>
    </row>
    <row r="23" spans="1:21" x14ac:dyDescent="0.25">
      <c r="A23" s="5">
        <f t="shared" si="0"/>
        <v>21</v>
      </c>
      <c r="B23" s="13" t="s">
        <v>13</v>
      </c>
      <c r="C23" s="5">
        <f t="shared" si="1"/>
        <v>4</v>
      </c>
      <c r="D23" s="4">
        <f t="shared" si="1"/>
        <v>41908</v>
      </c>
      <c r="E23" s="185"/>
      <c r="F23" s="5">
        <v>5</v>
      </c>
      <c r="G23" s="146" t="s">
        <v>241</v>
      </c>
      <c r="H23" s="148">
        <v>0.50416666666666665</v>
      </c>
      <c r="I23" s="5" t="s">
        <v>167</v>
      </c>
      <c r="J23" s="25" t="s">
        <v>62</v>
      </c>
      <c r="K23" s="5">
        <v>4</v>
      </c>
      <c r="L23" s="5" t="s">
        <v>15</v>
      </c>
      <c r="M23" s="5">
        <v>27</v>
      </c>
      <c r="N23" s="5">
        <v>20</v>
      </c>
      <c r="O23" s="108">
        <v>3.9</v>
      </c>
      <c r="P23" s="5">
        <v>7</v>
      </c>
      <c r="Q23" s="28">
        <v>0.6</v>
      </c>
      <c r="R23" s="5">
        <v>4</v>
      </c>
      <c r="S23" s="28">
        <v>0.4</v>
      </c>
      <c r="T23" s="5" t="s">
        <v>362</v>
      </c>
    </row>
    <row r="24" spans="1:21" x14ac:dyDescent="0.25">
      <c r="A24" s="5">
        <f t="shared" si="0"/>
        <v>22</v>
      </c>
      <c r="B24" s="13" t="s">
        <v>13</v>
      </c>
      <c r="C24" s="5">
        <f t="shared" si="1"/>
        <v>4</v>
      </c>
      <c r="D24" s="4">
        <f t="shared" si="1"/>
        <v>41908</v>
      </c>
      <c r="E24" s="185"/>
      <c r="F24" s="5">
        <v>4.5</v>
      </c>
      <c r="G24" s="146" t="s">
        <v>241</v>
      </c>
      <c r="H24" s="148">
        <v>0.4916666666666667</v>
      </c>
      <c r="I24" s="5" t="s">
        <v>167</v>
      </c>
      <c r="J24" s="25" t="s">
        <v>111</v>
      </c>
      <c r="K24" s="5">
        <v>4</v>
      </c>
      <c r="L24" s="5" t="s">
        <v>15</v>
      </c>
      <c r="M24" s="5">
        <v>32</v>
      </c>
      <c r="N24" s="5">
        <v>20</v>
      </c>
      <c r="O24" s="108">
        <v>2.95</v>
      </c>
      <c r="P24" s="5">
        <v>6</v>
      </c>
      <c r="Q24" s="28">
        <v>0.5</v>
      </c>
      <c r="R24" s="5">
        <v>4</v>
      </c>
      <c r="S24" s="28">
        <v>0.5</v>
      </c>
      <c r="T24" s="5" t="s">
        <v>363</v>
      </c>
    </row>
    <row r="25" spans="1:21" x14ac:dyDescent="0.25">
      <c r="A25" s="5">
        <f t="shared" si="0"/>
        <v>23</v>
      </c>
      <c r="B25" s="13" t="s">
        <v>13</v>
      </c>
      <c r="C25" s="5">
        <f t="shared" si="1"/>
        <v>4</v>
      </c>
      <c r="D25" s="4">
        <f t="shared" si="1"/>
        <v>41908</v>
      </c>
      <c r="E25" s="185"/>
      <c r="F25" s="5">
        <v>4.5</v>
      </c>
      <c r="G25" s="146" t="s">
        <v>241</v>
      </c>
      <c r="H25" s="148">
        <v>0.49444444444444446</v>
      </c>
      <c r="I25" s="5" t="s">
        <v>167</v>
      </c>
      <c r="J25" s="25" t="s">
        <v>63</v>
      </c>
      <c r="K25" s="5">
        <v>4</v>
      </c>
      <c r="L25" s="5" t="s">
        <v>15</v>
      </c>
      <c r="M25" s="5">
        <v>33</v>
      </c>
      <c r="N25" s="5">
        <v>20</v>
      </c>
      <c r="O25" s="108">
        <v>3.4</v>
      </c>
      <c r="P25" s="5">
        <v>8</v>
      </c>
      <c r="Q25" s="28">
        <v>0.7</v>
      </c>
      <c r="R25" s="5">
        <v>4</v>
      </c>
      <c r="S25" s="28">
        <v>0.3</v>
      </c>
      <c r="T25" s="5" t="s">
        <v>364</v>
      </c>
    </row>
    <row r="26" spans="1:21" x14ac:dyDescent="0.25">
      <c r="A26" s="5">
        <f t="shared" si="0"/>
        <v>24</v>
      </c>
      <c r="B26" s="13" t="s">
        <v>13</v>
      </c>
      <c r="C26" s="5">
        <f t="shared" si="1"/>
        <v>4</v>
      </c>
      <c r="D26" s="4">
        <f t="shared" si="1"/>
        <v>41908</v>
      </c>
      <c r="E26" s="185"/>
      <c r="F26" s="5">
        <v>3.5</v>
      </c>
      <c r="G26" s="146" t="s">
        <v>241</v>
      </c>
      <c r="H26" s="148">
        <v>0.5</v>
      </c>
      <c r="I26" s="5" t="s">
        <v>167</v>
      </c>
      <c r="J26" s="25" t="s">
        <v>58</v>
      </c>
      <c r="K26" s="5">
        <v>4</v>
      </c>
      <c r="L26" s="5" t="s">
        <v>15</v>
      </c>
      <c r="M26" s="5">
        <v>21</v>
      </c>
      <c r="N26" s="5">
        <v>20</v>
      </c>
      <c r="O26" s="108">
        <v>2.85</v>
      </c>
      <c r="P26" s="5">
        <v>7</v>
      </c>
      <c r="Q26" s="28">
        <v>0.3</v>
      </c>
      <c r="R26" s="5">
        <v>4</v>
      </c>
      <c r="S26" s="28">
        <v>0.7</v>
      </c>
      <c r="T26" s="5" t="s">
        <v>365</v>
      </c>
    </row>
    <row r="27" spans="1:21" x14ac:dyDescent="0.25">
      <c r="A27" s="26">
        <f t="shared" si="0"/>
        <v>25</v>
      </c>
      <c r="B27" s="68" t="s">
        <v>13</v>
      </c>
      <c r="C27" s="26">
        <f t="shared" si="1"/>
        <v>4</v>
      </c>
      <c r="D27" s="55">
        <f t="shared" si="1"/>
        <v>41908</v>
      </c>
      <c r="E27" s="185"/>
      <c r="F27" s="26">
        <v>5</v>
      </c>
      <c r="G27" s="54" t="s">
        <v>241</v>
      </c>
      <c r="H27" s="149">
        <v>0.51874999999999993</v>
      </c>
      <c r="I27" s="26" t="s">
        <v>167</v>
      </c>
      <c r="J27" s="54" t="s">
        <v>60</v>
      </c>
      <c r="K27" s="26">
        <v>4</v>
      </c>
      <c r="L27" s="26" t="s">
        <v>15</v>
      </c>
      <c r="M27" s="26"/>
      <c r="N27" s="26">
        <v>20</v>
      </c>
      <c r="O27" s="109">
        <v>2.85</v>
      </c>
      <c r="P27" s="26">
        <v>5</v>
      </c>
      <c r="Q27" s="29">
        <v>1</v>
      </c>
      <c r="R27" s="32" t="s">
        <v>66</v>
      </c>
      <c r="S27" s="34" t="s">
        <v>66</v>
      </c>
      <c r="T27" s="26" t="s">
        <v>366</v>
      </c>
      <c r="U27" t="s">
        <v>237</v>
      </c>
    </row>
    <row r="28" spans="1:21" x14ac:dyDescent="0.25">
      <c r="A28" s="5">
        <f t="shared" si="0"/>
        <v>26</v>
      </c>
      <c r="B28" s="13" t="s">
        <v>13</v>
      </c>
      <c r="C28" s="5">
        <f t="shared" si="1"/>
        <v>4</v>
      </c>
      <c r="D28" s="4">
        <f t="shared" si="1"/>
        <v>41908</v>
      </c>
      <c r="E28" s="185"/>
      <c r="F28" s="5"/>
      <c r="G28" s="5"/>
      <c r="H28" s="5"/>
      <c r="I28" s="5"/>
      <c r="J28" s="5"/>
      <c r="K28" s="5"/>
      <c r="L28" s="5"/>
      <c r="M28" s="5"/>
      <c r="N28" s="5"/>
      <c r="O28" s="108"/>
      <c r="P28" s="5"/>
      <c r="Q28" s="28"/>
      <c r="R28" s="5"/>
      <c r="S28" s="28"/>
      <c r="T28" s="5"/>
    </row>
    <row r="29" spans="1:21" x14ac:dyDescent="0.25">
      <c r="A29" s="5">
        <f t="shared" si="0"/>
        <v>27</v>
      </c>
      <c r="B29" s="13" t="s">
        <v>13</v>
      </c>
      <c r="C29" s="5">
        <f t="shared" si="1"/>
        <v>4</v>
      </c>
      <c r="D29" s="4">
        <f t="shared" si="1"/>
        <v>41908</v>
      </c>
      <c r="E29" s="185"/>
      <c r="F29" s="5"/>
      <c r="G29" s="5"/>
      <c r="H29" s="5"/>
      <c r="I29" s="5"/>
      <c r="J29" s="5"/>
      <c r="K29" s="5"/>
      <c r="L29" s="5"/>
      <c r="M29" s="5"/>
      <c r="N29" s="5"/>
      <c r="O29" s="108"/>
      <c r="P29" s="5"/>
      <c r="Q29" s="28"/>
      <c r="R29" s="5"/>
      <c r="S29" s="28"/>
      <c r="T29" s="5"/>
    </row>
    <row r="30" spans="1:21" x14ac:dyDescent="0.25">
      <c r="A30" s="5">
        <f t="shared" si="0"/>
        <v>28</v>
      </c>
      <c r="B30" s="13" t="s">
        <v>13</v>
      </c>
      <c r="C30" s="5">
        <f t="shared" si="1"/>
        <v>4</v>
      </c>
      <c r="D30" s="4">
        <f t="shared" si="1"/>
        <v>41908</v>
      </c>
      <c r="E30" s="185"/>
      <c r="F30" s="5"/>
      <c r="G30" s="5"/>
      <c r="H30" s="5"/>
      <c r="I30" s="5"/>
      <c r="J30" s="5"/>
      <c r="K30" s="5"/>
      <c r="L30" s="5"/>
      <c r="M30" s="5"/>
      <c r="N30" s="5"/>
      <c r="O30" s="108"/>
      <c r="P30" s="5"/>
      <c r="Q30" s="5"/>
      <c r="R30" s="5"/>
      <c r="S30" s="5"/>
      <c r="T30" s="5"/>
    </row>
    <row r="31" spans="1:21" ht="15.75" thickBot="1" x14ac:dyDescent="0.3">
      <c r="A31" s="7">
        <f t="shared" si="0"/>
        <v>29</v>
      </c>
      <c r="B31" s="14" t="s">
        <v>13</v>
      </c>
      <c r="C31" s="7">
        <f>C30</f>
        <v>4</v>
      </c>
      <c r="D31" s="6">
        <f t="shared" si="1"/>
        <v>41908</v>
      </c>
      <c r="E31" s="186"/>
      <c r="F31" s="7"/>
      <c r="G31" s="7"/>
      <c r="H31" s="7"/>
      <c r="I31" s="7"/>
      <c r="J31" s="7"/>
      <c r="K31" s="7"/>
      <c r="L31" s="7"/>
      <c r="M31" s="7"/>
      <c r="N31" s="7"/>
      <c r="O31" s="110"/>
      <c r="P31" s="7"/>
      <c r="Q31" s="7"/>
      <c r="R31" s="7"/>
      <c r="S31" s="7"/>
      <c r="T31" s="7"/>
    </row>
    <row r="32" spans="1:21" x14ac:dyDescent="0.25">
      <c r="C32" s="8"/>
      <c r="D32" s="8"/>
      <c r="E32" s="8"/>
      <c r="F32" s="8"/>
      <c r="G32" s="8"/>
      <c r="H32" s="8"/>
      <c r="I32" s="8"/>
      <c r="J32" s="8"/>
      <c r="K32" s="8"/>
      <c r="L32" s="8"/>
      <c r="M32" s="8"/>
      <c r="N32" s="8"/>
      <c r="O32" s="8"/>
      <c r="P32" s="8"/>
      <c r="Q32" s="8"/>
      <c r="R32" s="8"/>
      <c r="S32" s="8"/>
      <c r="T32" s="8"/>
    </row>
    <row r="33" spans="1:20" x14ac:dyDescent="0.25">
      <c r="B33" t="s">
        <v>0</v>
      </c>
      <c r="E33" t="s">
        <v>16</v>
      </c>
      <c r="F33" t="s">
        <v>17</v>
      </c>
      <c r="G33" s="8"/>
      <c r="H33" s="8"/>
      <c r="I33" s="8"/>
      <c r="J33" s="8"/>
      <c r="K33" s="8"/>
      <c r="L33" s="8"/>
      <c r="M33" s="8"/>
      <c r="N33" s="8"/>
      <c r="O33" s="8"/>
      <c r="P33" s="8"/>
      <c r="Q33" s="8"/>
      <c r="R33" s="8"/>
      <c r="S33" s="8"/>
      <c r="T33" s="8"/>
    </row>
    <row r="34" spans="1:20" x14ac:dyDescent="0.25">
      <c r="B34" t="s">
        <v>1</v>
      </c>
      <c r="E34" t="s">
        <v>16</v>
      </c>
      <c r="F34" t="s">
        <v>18</v>
      </c>
      <c r="G34" s="8"/>
      <c r="H34" s="8"/>
      <c r="I34" s="8"/>
      <c r="J34" s="8"/>
      <c r="K34" s="8"/>
      <c r="L34" s="8"/>
      <c r="M34" s="8"/>
      <c r="N34" s="8" t="s">
        <v>7</v>
      </c>
      <c r="O34" s="8"/>
      <c r="P34" s="8"/>
      <c r="Q34" s="8"/>
      <c r="R34" s="8"/>
      <c r="S34" s="8"/>
      <c r="T34" s="8"/>
    </row>
    <row r="35" spans="1:20" x14ac:dyDescent="0.25">
      <c r="B35" t="s">
        <v>19</v>
      </c>
      <c r="E35" t="s">
        <v>16</v>
      </c>
      <c r="F35" t="s">
        <v>20</v>
      </c>
      <c r="G35" s="8"/>
      <c r="H35" s="8"/>
      <c r="I35" s="8"/>
      <c r="J35" s="8"/>
      <c r="K35" s="8"/>
      <c r="L35" s="8"/>
      <c r="M35" s="8"/>
      <c r="N35" s="8" t="s">
        <v>52</v>
      </c>
      <c r="O35" s="8">
        <v>1</v>
      </c>
      <c r="P35" s="8" t="s">
        <v>54</v>
      </c>
      <c r="Q35" s="8"/>
      <c r="R35" s="8"/>
      <c r="S35" s="8"/>
      <c r="T35" s="8"/>
    </row>
    <row r="36" spans="1:20" x14ac:dyDescent="0.25">
      <c r="B36" t="s">
        <v>21</v>
      </c>
      <c r="E36" t="s">
        <v>16</v>
      </c>
      <c r="F36" t="s">
        <v>22</v>
      </c>
      <c r="G36" s="8"/>
      <c r="H36" s="8"/>
      <c r="I36" s="8"/>
      <c r="J36" s="8"/>
      <c r="K36" s="8"/>
      <c r="L36" s="8"/>
      <c r="M36" s="8"/>
      <c r="N36" s="8"/>
      <c r="O36" s="8">
        <v>2</v>
      </c>
      <c r="P36" s="8"/>
      <c r="Q36" s="8"/>
      <c r="R36" s="8"/>
      <c r="S36" s="8"/>
      <c r="T36" s="8"/>
    </row>
    <row r="37" spans="1:20" x14ac:dyDescent="0.25">
      <c r="B37" t="s">
        <v>5</v>
      </c>
      <c r="E37" t="s">
        <v>16</v>
      </c>
      <c r="F37" t="s">
        <v>23</v>
      </c>
      <c r="G37" s="8"/>
      <c r="H37" s="8"/>
      <c r="I37" s="8"/>
      <c r="J37" s="8"/>
      <c r="K37" s="8"/>
      <c r="L37" s="8"/>
      <c r="M37" s="8"/>
      <c r="N37" s="8"/>
      <c r="O37" s="8">
        <v>3</v>
      </c>
      <c r="P37" s="8"/>
      <c r="Q37" s="8"/>
      <c r="R37" s="8"/>
      <c r="S37" s="8"/>
      <c r="T37" s="8"/>
    </row>
    <row r="38" spans="1:20" x14ac:dyDescent="0.25">
      <c r="B38" t="s">
        <v>6</v>
      </c>
      <c r="E38" t="s">
        <v>16</v>
      </c>
      <c r="F38" t="s">
        <v>24</v>
      </c>
      <c r="G38" s="8"/>
      <c r="H38" s="8"/>
      <c r="I38" s="8"/>
      <c r="J38" s="8"/>
      <c r="K38" s="8"/>
      <c r="L38" s="8"/>
      <c r="M38" s="8"/>
      <c r="N38" s="8"/>
      <c r="O38" s="17">
        <v>4</v>
      </c>
      <c r="P38" s="8"/>
      <c r="Q38" s="8"/>
      <c r="R38" s="8"/>
      <c r="S38" s="8"/>
      <c r="T38" s="8"/>
    </row>
    <row r="39" spans="1:20" x14ac:dyDescent="0.25">
      <c r="B39" t="s">
        <v>7</v>
      </c>
      <c r="E39" t="s">
        <v>16</v>
      </c>
      <c r="F39" t="s">
        <v>25</v>
      </c>
      <c r="G39" s="8"/>
      <c r="H39" s="8"/>
      <c r="I39" s="8"/>
      <c r="J39" s="8"/>
      <c r="K39" s="8"/>
      <c r="L39" s="8"/>
      <c r="M39" s="8"/>
      <c r="O39" s="17">
        <v>5</v>
      </c>
      <c r="P39" s="8" t="s">
        <v>55</v>
      </c>
      <c r="Q39" s="8"/>
      <c r="R39" s="8"/>
      <c r="S39" s="8"/>
      <c r="T39" s="8"/>
    </row>
    <row r="40" spans="1:20" x14ac:dyDescent="0.25">
      <c r="B40" t="s">
        <v>8</v>
      </c>
      <c r="E40" t="s">
        <v>16</v>
      </c>
      <c r="F40" t="s">
        <v>26</v>
      </c>
      <c r="G40" s="8"/>
      <c r="H40" s="8"/>
      <c r="I40" s="8"/>
      <c r="J40" s="8"/>
      <c r="K40" s="8"/>
      <c r="L40" s="8"/>
      <c r="M40" s="8"/>
      <c r="N40" s="8" t="s">
        <v>53</v>
      </c>
      <c r="O40" s="8">
        <v>1</v>
      </c>
      <c r="P40" s="8" t="s">
        <v>56</v>
      </c>
      <c r="Q40" s="8"/>
      <c r="R40" s="8"/>
      <c r="S40" s="8"/>
      <c r="T40" s="8"/>
    </row>
    <row r="41" spans="1:20" x14ac:dyDescent="0.25">
      <c r="B41" t="s">
        <v>9</v>
      </c>
      <c r="E41" t="s">
        <v>16</v>
      </c>
      <c r="F41" t="s">
        <v>27</v>
      </c>
      <c r="G41" s="8"/>
      <c r="H41" s="8"/>
      <c r="I41" s="8"/>
      <c r="J41" s="8"/>
      <c r="K41" s="8"/>
      <c r="L41" s="8"/>
      <c r="M41" s="8"/>
      <c r="N41" s="8"/>
      <c r="O41" s="8">
        <v>2</v>
      </c>
      <c r="P41" s="8"/>
      <c r="Q41" s="8"/>
      <c r="R41" s="8"/>
      <c r="S41" s="8"/>
      <c r="T41" s="8"/>
    </row>
    <row r="42" spans="1:20" x14ac:dyDescent="0.25">
      <c r="B42" t="s">
        <v>28</v>
      </c>
      <c r="E42" t="s">
        <v>16</v>
      </c>
      <c r="F42" t="s">
        <v>29</v>
      </c>
      <c r="G42" s="8"/>
      <c r="H42" s="8"/>
      <c r="I42" s="8"/>
      <c r="J42" s="8"/>
      <c r="K42" s="8"/>
      <c r="L42" s="8"/>
      <c r="M42" s="8"/>
      <c r="N42" s="8"/>
      <c r="O42" s="8">
        <v>3</v>
      </c>
      <c r="P42" s="8"/>
      <c r="Q42" s="8"/>
      <c r="R42" s="8"/>
      <c r="S42" s="8"/>
      <c r="T42" s="8"/>
    </row>
    <row r="43" spans="1:20" x14ac:dyDescent="0.25">
      <c r="B43" t="s">
        <v>10</v>
      </c>
      <c r="E43" t="s">
        <v>16</v>
      </c>
      <c r="F43" t="s">
        <v>30</v>
      </c>
      <c r="G43" s="8"/>
      <c r="H43" s="8"/>
      <c r="I43" s="8"/>
      <c r="J43" s="8"/>
      <c r="K43" s="8"/>
      <c r="L43" s="8"/>
      <c r="M43" s="8"/>
      <c r="N43" s="8"/>
      <c r="O43" s="17">
        <v>4</v>
      </c>
      <c r="P43" s="8"/>
      <c r="Q43" s="8"/>
      <c r="R43" s="8"/>
      <c r="S43" s="8"/>
      <c r="T43" s="8"/>
    </row>
    <row r="44" spans="1:20" x14ac:dyDescent="0.25">
      <c r="B44" t="s">
        <v>31</v>
      </c>
      <c r="E44" t="s">
        <v>16</v>
      </c>
      <c r="F44" t="s">
        <v>32</v>
      </c>
      <c r="G44" s="8"/>
      <c r="H44" s="8"/>
      <c r="I44" s="8"/>
      <c r="J44" s="8"/>
      <c r="K44" s="8"/>
      <c r="L44" s="8"/>
      <c r="M44" s="8"/>
      <c r="N44" s="8"/>
      <c r="O44" s="17">
        <v>5</v>
      </c>
      <c r="P44" s="8" t="s">
        <v>57</v>
      </c>
      <c r="Q44" s="8"/>
      <c r="R44" s="8"/>
      <c r="S44" s="8"/>
      <c r="T44" s="8"/>
    </row>
    <row r="45" spans="1:20" x14ac:dyDescent="0.25">
      <c r="B45" t="s">
        <v>33</v>
      </c>
      <c r="E45" t="s">
        <v>16</v>
      </c>
      <c r="F45" t="s">
        <v>34</v>
      </c>
      <c r="G45" s="8"/>
      <c r="H45" s="8"/>
      <c r="I45" s="8"/>
      <c r="J45" s="8"/>
      <c r="K45" s="8"/>
      <c r="L45" s="8"/>
      <c r="M45" s="8"/>
      <c r="N45" s="8"/>
      <c r="O45" s="8"/>
      <c r="P45" s="8"/>
      <c r="Q45" s="8"/>
      <c r="R45" s="8"/>
      <c r="S45" s="8"/>
      <c r="T45" s="8"/>
    </row>
    <row r="46" spans="1:20" ht="15.75" thickBot="1" x14ac:dyDescent="0.3"/>
    <row r="47" spans="1:20" ht="24" thickBot="1" x14ac:dyDescent="0.4">
      <c r="A47" s="169" t="s">
        <v>282</v>
      </c>
      <c r="B47" s="170"/>
      <c r="C47" s="170"/>
      <c r="D47" s="170"/>
      <c r="E47" s="170"/>
      <c r="F47" s="170"/>
      <c r="G47" s="170"/>
      <c r="H47" s="170"/>
      <c r="I47" s="170"/>
      <c r="J47" s="170"/>
      <c r="K47" s="170"/>
      <c r="L47" s="170"/>
      <c r="M47" s="170"/>
      <c r="N47" s="170"/>
      <c r="O47" s="170"/>
      <c r="P47" s="170"/>
      <c r="Q47" s="170"/>
      <c r="R47" s="170"/>
      <c r="S47" s="171"/>
      <c r="T47" s="36"/>
    </row>
    <row r="48" spans="1:20" ht="54" thickBot="1" x14ac:dyDescent="0.4">
      <c r="A48" s="143" t="s">
        <v>40</v>
      </c>
      <c r="B48" s="144" t="s">
        <v>0</v>
      </c>
      <c r="C48" s="144" t="s">
        <v>1</v>
      </c>
      <c r="D48" s="144" t="s">
        <v>2</v>
      </c>
      <c r="E48" s="144" t="s">
        <v>8</v>
      </c>
      <c r="F48" s="144" t="s">
        <v>9</v>
      </c>
      <c r="G48" s="187" t="s">
        <v>44</v>
      </c>
      <c r="H48" s="187"/>
      <c r="I48" s="187"/>
      <c r="J48" s="187"/>
      <c r="K48" s="187"/>
      <c r="L48" s="187"/>
      <c r="M48" s="187"/>
      <c r="N48" s="187"/>
      <c r="O48" s="187"/>
      <c r="P48" s="187"/>
      <c r="Q48" s="187"/>
      <c r="R48" s="187"/>
      <c r="S48" s="188"/>
    </row>
    <row r="49" spans="1:19" x14ac:dyDescent="0.25">
      <c r="A49" s="3">
        <v>1</v>
      </c>
      <c r="B49" s="15" t="s">
        <v>13</v>
      </c>
      <c r="C49" s="3">
        <v>4</v>
      </c>
      <c r="D49" s="2">
        <v>41886</v>
      </c>
      <c r="E49" s="25" t="s">
        <v>111</v>
      </c>
      <c r="F49" s="3">
        <v>2</v>
      </c>
      <c r="G49" s="19"/>
      <c r="H49" s="19"/>
      <c r="I49" s="19"/>
      <c r="J49" s="19"/>
      <c r="K49" s="19"/>
      <c r="L49" s="19"/>
      <c r="M49" s="19"/>
      <c r="N49" s="19"/>
      <c r="O49" s="19"/>
      <c r="P49" s="19"/>
      <c r="Q49" s="19"/>
      <c r="R49" s="19"/>
      <c r="S49" s="20"/>
    </row>
    <row r="50" spans="1:19" x14ac:dyDescent="0.25">
      <c r="A50" s="5">
        <v>2</v>
      </c>
      <c r="B50" s="13" t="s">
        <v>13</v>
      </c>
      <c r="C50" s="5">
        <v>4</v>
      </c>
      <c r="D50" s="4">
        <v>41886</v>
      </c>
      <c r="E50" s="25" t="s">
        <v>63</v>
      </c>
      <c r="F50" s="5">
        <v>2</v>
      </c>
      <c r="G50" s="18" t="s">
        <v>351</v>
      </c>
      <c r="H50" s="18"/>
      <c r="I50" s="18"/>
      <c r="J50" s="18"/>
      <c r="K50" s="18"/>
      <c r="L50" s="18"/>
      <c r="M50" s="18"/>
      <c r="N50" s="18"/>
      <c r="O50" s="18"/>
      <c r="P50" s="18"/>
      <c r="Q50" s="18"/>
      <c r="R50" s="18"/>
      <c r="S50" s="21"/>
    </row>
    <row r="51" spans="1:19" x14ac:dyDescent="0.25">
      <c r="A51" s="5">
        <v>3</v>
      </c>
      <c r="B51" s="13" t="s">
        <v>13</v>
      </c>
      <c r="C51" s="5">
        <v>4</v>
      </c>
      <c r="D51" s="4">
        <v>41886</v>
      </c>
      <c r="E51" s="25" t="s">
        <v>61</v>
      </c>
      <c r="F51" s="5">
        <v>2</v>
      </c>
      <c r="G51" s="18"/>
      <c r="H51" s="18"/>
      <c r="I51" s="18"/>
      <c r="J51" s="18"/>
      <c r="K51" s="18"/>
      <c r="L51" s="18"/>
      <c r="M51" s="18"/>
      <c r="N51" s="18"/>
      <c r="O51" s="18"/>
      <c r="P51" s="18"/>
      <c r="Q51" s="18"/>
      <c r="R51" s="18"/>
      <c r="S51" s="21"/>
    </row>
    <row r="52" spans="1:19" x14ac:dyDescent="0.25">
      <c r="A52" s="5">
        <v>4</v>
      </c>
      <c r="B52" s="13" t="s">
        <v>13</v>
      </c>
      <c r="C52" s="5">
        <v>4</v>
      </c>
      <c r="D52" s="4">
        <v>41886</v>
      </c>
      <c r="E52" s="25" t="s">
        <v>58</v>
      </c>
      <c r="F52" s="5">
        <v>2</v>
      </c>
      <c r="G52" s="18"/>
      <c r="H52" s="18"/>
      <c r="I52" s="18"/>
      <c r="J52" s="18"/>
      <c r="K52" s="18"/>
      <c r="L52" s="18"/>
      <c r="M52" s="18"/>
      <c r="N52" s="18"/>
      <c r="O52" s="18"/>
      <c r="P52" s="18"/>
      <c r="Q52" s="18"/>
      <c r="R52" s="18"/>
      <c r="S52" s="21"/>
    </row>
    <row r="53" spans="1:19" x14ac:dyDescent="0.25">
      <c r="A53" s="5">
        <v>5</v>
      </c>
      <c r="B53" s="13" t="s">
        <v>13</v>
      </c>
      <c r="C53" s="5">
        <v>4</v>
      </c>
      <c r="D53" s="4">
        <v>41886</v>
      </c>
      <c r="E53" s="25" t="s">
        <v>111</v>
      </c>
      <c r="F53" s="5">
        <v>2</v>
      </c>
      <c r="G53" s="18" t="s">
        <v>352</v>
      </c>
      <c r="H53" s="18"/>
      <c r="I53" s="18"/>
      <c r="J53" s="18"/>
      <c r="K53" s="18"/>
      <c r="L53" s="18"/>
      <c r="M53" s="18"/>
      <c r="N53" s="18"/>
      <c r="O53" s="18"/>
      <c r="P53" s="18"/>
      <c r="Q53" s="18"/>
      <c r="R53" s="18"/>
      <c r="S53" s="21"/>
    </row>
    <row r="54" spans="1:19" x14ac:dyDescent="0.25">
      <c r="A54" s="5">
        <v>6</v>
      </c>
      <c r="B54" s="13" t="s">
        <v>13</v>
      </c>
      <c r="C54" s="5">
        <v>4</v>
      </c>
      <c r="D54" s="4">
        <v>41886</v>
      </c>
      <c r="E54" s="25" t="s">
        <v>60</v>
      </c>
      <c r="F54" s="5">
        <v>4</v>
      </c>
      <c r="G54" s="18"/>
      <c r="H54" s="18"/>
      <c r="I54" s="18"/>
      <c r="J54" s="18"/>
      <c r="K54" s="18"/>
      <c r="L54" s="18"/>
      <c r="M54" s="18"/>
      <c r="N54" s="18"/>
      <c r="O54" s="18"/>
      <c r="P54" s="18"/>
      <c r="Q54" s="18"/>
      <c r="R54" s="18"/>
      <c r="S54" s="21"/>
    </row>
    <row r="55" spans="1:19" x14ac:dyDescent="0.25">
      <c r="A55" s="5">
        <v>7</v>
      </c>
      <c r="B55" s="13" t="s">
        <v>13</v>
      </c>
      <c r="C55" s="5">
        <v>4</v>
      </c>
      <c r="D55" s="4">
        <v>41886</v>
      </c>
      <c r="E55" s="25" t="s">
        <v>60</v>
      </c>
      <c r="F55" s="5">
        <v>4</v>
      </c>
      <c r="G55" s="18" t="s">
        <v>353</v>
      </c>
      <c r="H55" s="18"/>
      <c r="I55" s="18"/>
      <c r="J55" s="18"/>
      <c r="K55" s="18"/>
      <c r="L55" s="18"/>
      <c r="M55" s="18"/>
      <c r="N55" s="18"/>
      <c r="O55" s="18"/>
      <c r="P55" s="18"/>
      <c r="Q55" s="18"/>
      <c r="R55" s="18"/>
      <c r="S55" s="21"/>
    </row>
    <row r="56" spans="1:19" x14ac:dyDescent="0.25">
      <c r="A56" s="5">
        <v>8</v>
      </c>
      <c r="B56" s="13" t="s">
        <v>13</v>
      </c>
      <c r="C56" s="5">
        <v>4</v>
      </c>
      <c r="D56" s="4">
        <v>41886</v>
      </c>
      <c r="E56" s="25" t="s">
        <v>60</v>
      </c>
      <c r="F56" s="5">
        <v>4</v>
      </c>
      <c r="G56" s="18"/>
      <c r="H56" s="18"/>
      <c r="I56" s="18"/>
      <c r="J56" s="18"/>
      <c r="K56" s="18"/>
      <c r="L56" s="18"/>
      <c r="M56" s="18"/>
      <c r="N56" s="18"/>
      <c r="O56" s="18"/>
      <c r="P56" s="18"/>
      <c r="Q56" s="18"/>
      <c r="R56" s="18"/>
      <c r="S56" s="21"/>
    </row>
    <row r="57" spans="1:19" x14ac:dyDescent="0.25">
      <c r="A57" s="5">
        <v>9</v>
      </c>
      <c r="B57" s="13" t="s">
        <v>13</v>
      </c>
      <c r="C57" s="5">
        <v>4</v>
      </c>
      <c r="D57" s="4">
        <v>41886</v>
      </c>
      <c r="E57" s="25" t="s">
        <v>114</v>
      </c>
      <c r="F57" s="5">
        <v>4</v>
      </c>
      <c r="G57" s="18"/>
      <c r="H57" s="18"/>
      <c r="I57" s="18"/>
      <c r="J57" s="18"/>
      <c r="K57" s="18"/>
      <c r="L57" s="18"/>
      <c r="M57" s="18"/>
      <c r="N57" s="18"/>
      <c r="O57" s="18"/>
      <c r="P57" s="18"/>
      <c r="Q57" s="18"/>
      <c r="R57" s="18"/>
      <c r="S57" s="21"/>
    </row>
    <row r="58" spans="1:19" x14ac:dyDescent="0.25">
      <c r="A58" s="26">
        <v>10</v>
      </c>
      <c r="B58" s="68" t="s">
        <v>13</v>
      </c>
      <c r="C58" s="26">
        <v>4</v>
      </c>
      <c r="D58" s="55">
        <v>41886</v>
      </c>
      <c r="E58" s="54" t="s">
        <v>60</v>
      </c>
      <c r="F58" s="26">
        <v>2</v>
      </c>
      <c r="G58" s="72"/>
      <c r="H58" s="72"/>
      <c r="I58" s="72"/>
      <c r="J58" s="72"/>
      <c r="K58" s="72"/>
      <c r="L58" s="72"/>
      <c r="M58" s="72"/>
      <c r="N58" s="72"/>
      <c r="O58" s="72"/>
      <c r="P58" s="72"/>
      <c r="Q58" s="72"/>
      <c r="R58" s="72"/>
      <c r="S58" s="73"/>
    </row>
    <row r="59" spans="1:19" x14ac:dyDescent="0.25">
      <c r="A59" s="5">
        <v>11</v>
      </c>
      <c r="B59" s="13" t="s">
        <v>13</v>
      </c>
      <c r="C59" s="5">
        <v>4</v>
      </c>
      <c r="D59" s="4">
        <v>41886</v>
      </c>
      <c r="E59" s="25" t="s">
        <v>63</v>
      </c>
      <c r="F59" s="5">
        <v>4</v>
      </c>
      <c r="G59" s="18"/>
      <c r="H59" s="18"/>
      <c r="I59" s="18"/>
      <c r="J59" s="18"/>
      <c r="K59" s="18"/>
      <c r="L59" s="18"/>
      <c r="M59" s="18"/>
      <c r="N59" s="18"/>
      <c r="O59" s="18"/>
      <c r="P59" s="18"/>
      <c r="Q59" s="18"/>
      <c r="R59" s="18"/>
      <c r="S59" s="21"/>
    </row>
    <row r="60" spans="1:19" x14ac:dyDescent="0.25">
      <c r="A60" s="26">
        <v>12</v>
      </c>
      <c r="B60" s="68" t="s">
        <v>13</v>
      </c>
      <c r="C60" s="26">
        <v>4</v>
      </c>
      <c r="D60" s="55">
        <v>41886</v>
      </c>
      <c r="E60" s="54" t="s">
        <v>60</v>
      </c>
      <c r="F60" s="26">
        <v>4</v>
      </c>
      <c r="G60" s="72"/>
      <c r="H60" s="72"/>
      <c r="I60" s="72"/>
      <c r="J60" s="72"/>
      <c r="K60" s="72"/>
      <c r="L60" s="72"/>
      <c r="M60" s="72"/>
      <c r="N60" s="72"/>
      <c r="O60" s="72"/>
      <c r="P60" s="72"/>
      <c r="Q60" s="72"/>
      <c r="R60" s="72"/>
      <c r="S60" s="73"/>
    </row>
    <row r="61" spans="1:19" x14ac:dyDescent="0.25">
      <c r="A61" s="26">
        <v>13</v>
      </c>
      <c r="B61" s="68" t="s">
        <v>13</v>
      </c>
      <c r="C61" s="26">
        <v>4</v>
      </c>
      <c r="D61" s="55">
        <v>41886</v>
      </c>
      <c r="E61" s="54" t="s">
        <v>59</v>
      </c>
      <c r="F61" s="26">
        <v>4</v>
      </c>
      <c r="G61" s="72" t="s">
        <v>347</v>
      </c>
      <c r="H61" s="72"/>
      <c r="I61" s="72"/>
      <c r="J61" s="72"/>
      <c r="K61" s="72"/>
      <c r="L61" s="72"/>
      <c r="M61" s="72"/>
      <c r="N61" s="72"/>
      <c r="O61" s="72"/>
      <c r="P61" s="72"/>
      <c r="Q61" s="72"/>
      <c r="R61" s="72"/>
      <c r="S61" s="73"/>
    </row>
    <row r="62" spans="1:19" x14ac:dyDescent="0.25">
      <c r="A62" s="5">
        <v>14</v>
      </c>
      <c r="B62" s="13" t="s">
        <v>13</v>
      </c>
      <c r="C62" s="5">
        <v>4</v>
      </c>
      <c r="D62" s="4">
        <v>41886</v>
      </c>
      <c r="E62" s="25" t="s">
        <v>113</v>
      </c>
      <c r="F62" s="5">
        <v>2</v>
      </c>
      <c r="G62" s="18" t="s">
        <v>352</v>
      </c>
      <c r="H62" s="18"/>
      <c r="I62" s="18"/>
      <c r="J62" s="18"/>
      <c r="K62" s="18"/>
      <c r="L62" s="18"/>
      <c r="M62" s="18"/>
      <c r="N62" s="18"/>
      <c r="O62" s="18"/>
      <c r="P62" s="18"/>
      <c r="Q62" s="18"/>
      <c r="R62" s="18"/>
      <c r="S62" s="21"/>
    </row>
    <row r="63" spans="1:19" x14ac:dyDescent="0.25">
      <c r="A63" s="5">
        <v>15</v>
      </c>
      <c r="B63" s="13" t="s">
        <v>13</v>
      </c>
      <c r="C63" s="5">
        <v>4</v>
      </c>
      <c r="D63" s="4">
        <v>41886</v>
      </c>
      <c r="E63" s="25" t="s">
        <v>63</v>
      </c>
      <c r="F63" s="5">
        <v>2</v>
      </c>
      <c r="G63" s="18" t="s">
        <v>352</v>
      </c>
      <c r="H63" s="18"/>
      <c r="I63" s="18"/>
      <c r="J63" s="18"/>
      <c r="K63" s="18"/>
      <c r="L63" s="18"/>
      <c r="M63" s="18"/>
      <c r="N63" s="18"/>
      <c r="O63" s="18"/>
      <c r="P63" s="18"/>
      <c r="Q63" s="18"/>
      <c r="R63" s="18"/>
      <c r="S63" s="21"/>
    </row>
    <row r="64" spans="1:19" x14ac:dyDescent="0.25">
      <c r="A64" s="5">
        <v>16</v>
      </c>
      <c r="B64" s="13" t="s">
        <v>13</v>
      </c>
      <c r="C64" s="5">
        <v>4</v>
      </c>
      <c r="D64" s="4">
        <v>41886</v>
      </c>
      <c r="E64" s="25" t="s">
        <v>60</v>
      </c>
      <c r="F64" s="5">
        <v>2</v>
      </c>
      <c r="G64" s="18" t="s">
        <v>352</v>
      </c>
      <c r="H64" s="18"/>
      <c r="I64" s="18"/>
      <c r="J64" s="18"/>
      <c r="K64" s="18"/>
      <c r="L64" s="18"/>
      <c r="M64" s="18"/>
      <c r="N64" s="18"/>
      <c r="O64" s="18"/>
      <c r="P64" s="18"/>
      <c r="Q64" s="18"/>
      <c r="R64" s="18"/>
      <c r="S64" s="21"/>
    </row>
    <row r="65" spans="1:19" x14ac:dyDescent="0.25">
      <c r="A65" s="5">
        <v>17</v>
      </c>
      <c r="B65" s="13" t="s">
        <v>13</v>
      </c>
      <c r="C65" s="5">
        <v>4</v>
      </c>
      <c r="D65" s="4">
        <v>41886</v>
      </c>
      <c r="E65" s="25" t="s">
        <v>61</v>
      </c>
      <c r="F65" s="5">
        <v>2</v>
      </c>
      <c r="G65" s="18" t="s">
        <v>352</v>
      </c>
      <c r="H65" s="18"/>
      <c r="I65" s="18"/>
      <c r="J65" s="18"/>
      <c r="K65" s="18"/>
      <c r="L65" s="18"/>
      <c r="M65" s="18"/>
      <c r="N65" s="18"/>
      <c r="O65" s="18"/>
      <c r="P65" s="18"/>
      <c r="Q65" s="18"/>
      <c r="R65" s="18"/>
      <c r="S65" s="21"/>
    </row>
    <row r="66" spans="1:19" x14ac:dyDescent="0.25">
      <c r="A66" s="5">
        <v>18</v>
      </c>
      <c r="B66" s="13" t="s">
        <v>13</v>
      </c>
      <c r="C66" s="5">
        <v>4</v>
      </c>
      <c r="D66" s="4">
        <v>41886</v>
      </c>
      <c r="E66" s="25" t="s">
        <v>111</v>
      </c>
      <c r="F66" s="5">
        <v>2</v>
      </c>
      <c r="G66" s="18"/>
      <c r="H66" s="18"/>
      <c r="I66" s="18"/>
      <c r="J66" s="18"/>
      <c r="K66" s="18"/>
      <c r="L66" s="18"/>
      <c r="M66" s="18"/>
      <c r="N66" s="18"/>
      <c r="O66" s="18"/>
      <c r="P66" s="18"/>
      <c r="Q66" s="18"/>
      <c r="R66" s="18"/>
      <c r="S66" s="21"/>
    </row>
    <row r="67" spans="1:19" x14ac:dyDescent="0.25">
      <c r="A67" s="5">
        <v>19</v>
      </c>
      <c r="B67" s="13" t="s">
        <v>13</v>
      </c>
      <c r="C67" s="5">
        <v>4</v>
      </c>
      <c r="D67" s="4">
        <v>41886</v>
      </c>
      <c r="E67" s="25" t="s">
        <v>58</v>
      </c>
      <c r="F67" s="5">
        <v>4</v>
      </c>
      <c r="G67" s="18"/>
      <c r="H67" s="18"/>
      <c r="I67" s="18"/>
      <c r="J67" s="18"/>
      <c r="K67" s="18"/>
      <c r="L67" s="18"/>
      <c r="M67" s="18"/>
      <c r="N67" s="18"/>
      <c r="O67" s="18"/>
      <c r="P67" s="18"/>
      <c r="Q67" s="18"/>
      <c r="R67" s="18"/>
      <c r="S67" s="21"/>
    </row>
    <row r="68" spans="1:19" x14ac:dyDescent="0.25">
      <c r="A68" s="26">
        <v>20</v>
      </c>
      <c r="B68" s="68" t="s">
        <v>13</v>
      </c>
      <c r="C68" s="26">
        <v>4</v>
      </c>
      <c r="D68" s="55">
        <v>41886</v>
      </c>
      <c r="E68" s="54" t="s">
        <v>63</v>
      </c>
      <c r="F68" s="26">
        <v>4</v>
      </c>
      <c r="G68" s="72" t="s">
        <v>354</v>
      </c>
      <c r="H68" s="72"/>
      <c r="I68" s="72"/>
      <c r="J68" s="72"/>
      <c r="K68" s="72"/>
      <c r="L68" s="72"/>
      <c r="M68" s="72"/>
      <c r="N68" s="72"/>
      <c r="O68" s="72"/>
      <c r="P68" s="72"/>
      <c r="Q68" s="72"/>
      <c r="R68" s="72"/>
      <c r="S68" s="73"/>
    </row>
    <row r="69" spans="1:19" x14ac:dyDescent="0.25">
      <c r="A69" s="5">
        <v>21</v>
      </c>
      <c r="B69" s="13" t="s">
        <v>13</v>
      </c>
      <c r="C69" s="5">
        <v>4</v>
      </c>
      <c r="D69" s="4">
        <v>41886</v>
      </c>
      <c r="E69" s="25" t="s">
        <v>62</v>
      </c>
      <c r="F69" s="5">
        <v>4</v>
      </c>
      <c r="G69" s="18"/>
      <c r="H69" s="18"/>
      <c r="I69" s="18"/>
      <c r="J69" s="18"/>
      <c r="K69" s="18"/>
      <c r="L69" s="18"/>
      <c r="M69" s="18"/>
      <c r="N69" s="18"/>
      <c r="O69" s="18"/>
      <c r="P69" s="18"/>
      <c r="Q69" s="18"/>
      <c r="R69" s="18"/>
      <c r="S69" s="21"/>
    </row>
    <row r="70" spans="1:19" x14ac:dyDescent="0.25">
      <c r="A70" s="5">
        <v>22</v>
      </c>
      <c r="B70" s="13" t="s">
        <v>13</v>
      </c>
      <c r="C70" s="5">
        <v>4</v>
      </c>
      <c r="D70" s="4">
        <v>41886</v>
      </c>
      <c r="E70" s="25" t="s">
        <v>111</v>
      </c>
      <c r="F70" s="5">
        <v>4</v>
      </c>
      <c r="G70" s="18"/>
      <c r="H70" s="18"/>
      <c r="I70" s="18"/>
      <c r="J70" s="18"/>
      <c r="K70" s="18"/>
      <c r="L70" s="18"/>
      <c r="M70" s="18"/>
      <c r="N70" s="18"/>
      <c r="O70" s="18"/>
      <c r="P70" s="18"/>
      <c r="Q70" s="18"/>
      <c r="R70" s="18"/>
      <c r="S70" s="21"/>
    </row>
    <row r="71" spans="1:19" x14ac:dyDescent="0.25">
      <c r="A71" s="5">
        <v>23</v>
      </c>
      <c r="B71" s="13" t="s">
        <v>13</v>
      </c>
      <c r="C71" s="5">
        <v>4</v>
      </c>
      <c r="D71" s="4">
        <v>41886</v>
      </c>
      <c r="E71" s="25" t="s">
        <v>63</v>
      </c>
      <c r="F71" s="5">
        <v>4</v>
      </c>
      <c r="G71" s="18" t="s">
        <v>354</v>
      </c>
      <c r="H71" s="18"/>
      <c r="I71" s="18"/>
      <c r="J71" s="18"/>
      <c r="K71" s="18"/>
      <c r="L71" s="18"/>
      <c r="M71" s="18"/>
      <c r="N71" s="18"/>
      <c r="O71" s="18"/>
      <c r="P71" s="18"/>
      <c r="Q71" s="18"/>
      <c r="R71" s="18"/>
      <c r="S71" s="21"/>
    </row>
    <row r="72" spans="1:19" x14ac:dyDescent="0.25">
      <c r="A72" s="5">
        <v>24</v>
      </c>
      <c r="B72" s="13" t="s">
        <v>13</v>
      </c>
      <c r="C72" s="5">
        <v>4</v>
      </c>
      <c r="D72" s="4">
        <v>41886</v>
      </c>
      <c r="E72" s="25" t="s">
        <v>58</v>
      </c>
      <c r="F72" s="5">
        <v>4</v>
      </c>
      <c r="G72" s="18"/>
      <c r="H72" s="18"/>
      <c r="I72" s="18"/>
      <c r="J72" s="18"/>
      <c r="K72" s="18"/>
      <c r="L72" s="18"/>
      <c r="M72" s="18"/>
      <c r="N72" s="18"/>
      <c r="O72" s="18"/>
      <c r="P72" s="18"/>
      <c r="Q72" s="18"/>
      <c r="R72" s="18"/>
      <c r="S72" s="21"/>
    </row>
    <row r="73" spans="1:19" x14ac:dyDescent="0.25">
      <c r="A73" s="26">
        <v>25</v>
      </c>
      <c r="B73" s="68" t="s">
        <v>13</v>
      </c>
      <c r="C73" s="26">
        <v>4</v>
      </c>
      <c r="D73" s="55">
        <v>41886</v>
      </c>
      <c r="E73" s="54" t="s">
        <v>60</v>
      </c>
      <c r="F73" s="26">
        <v>4</v>
      </c>
      <c r="G73" s="72"/>
      <c r="H73" s="72"/>
      <c r="I73" s="72"/>
      <c r="J73" s="72"/>
      <c r="K73" s="72"/>
      <c r="L73" s="72"/>
      <c r="M73" s="72"/>
      <c r="N73" s="72"/>
      <c r="O73" s="72"/>
      <c r="P73" s="72"/>
      <c r="Q73" s="72"/>
      <c r="R73" s="72"/>
      <c r="S73" s="73"/>
    </row>
    <row r="74" spans="1:19" x14ac:dyDescent="0.25">
      <c r="A74" s="5">
        <v>26</v>
      </c>
      <c r="B74" s="13" t="s">
        <v>13</v>
      </c>
      <c r="C74" s="5">
        <v>4</v>
      </c>
      <c r="D74" s="4">
        <v>41886</v>
      </c>
      <c r="E74" s="5"/>
      <c r="F74" s="5"/>
      <c r="G74" s="18"/>
      <c r="H74" s="18"/>
      <c r="I74" s="18"/>
      <c r="J74" s="18"/>
      <c r="K74" s="18"/>
      <c r="L74" s="18"/>
      <c r="M74" s="18"/>
      <c r="N74" s="18"/>
      <c r="O74" s="18"/>
      <c r="P74" s="18"/>
      <c r="Q74" s="18"/>
      <c r="R74" s="18"/>
      <c r="S74" s="21"/>
    </row>
    <row r="75" spans="1:19" x14ac:dyDescent="0.25">
      <c r="A75" s="5">
        <v>27</v>
      </c>
      <c r="B75" s="13" t="s">
        <v>13</v>
      </c>
      <c r="C75" s="5">
        <v>4</v>
      </c>
      <c r="D75" s="4">
        <v>41886</v>
      </c>
      <c r="E75" s="5"/>
      <c r="F75" s="5"/>
      <c r="G75" s="18"/>
      <c r="H75" s="18"/>
      <c r="I75" s="18"/>
      <c r="J75" s="18"/>
      <c r="K75" s="18"/>
      <c r="L75" s="18"/>
      <c r="M75" s="18"/>
      <c r="N75" s="18"/>
      <c r="O75" s="18"/>
      <c r="P75" s="18"/>
      <c r="Q75" s="18"/>
      <c r="R75" s="18"/>
      <c r="S75" s="21"/>
    </row>
    <row r="76" spans="1:19" x14ac:dyDescent="0.25">
      <c r="A76" s="5">
        <v>28</v>
      </c>
      <c r="B76" s="13" t="s">
        <v>13</v>
      </c>
      <c r="C76" s="5">
        <v>4</v>
      </c>
      <c r="D76" s="4">
        <v>41886</v>
      </c>
      <c r="E76" s="5"/>
      <c r="F76" s="5"/>
      <c r="G76" s="18"/>
      <c r="H76" s="18"/>
      <c r="I76" s="18"/>
      <c r="J76" s="18"/>
      <c r="K76" s="18"/>
      <c r="L76" s="18"/>
      <c r="M76" s="18"/>
      <c r="N76" s="18"/>
      <c r="O76" s="18"/>
      <c r="P76" s="18"/>
      <c r="Q76" s="18"/>
      <c r="R76" s="18"/>
      <c r="S76" s="21"/>
    </row>
    <row r="77" spans="1:19" ht="15.75" thickBot="1" x14ac:dyDescent="0.3">
      <c r="A77" s="7">
        <v>29</v>
      </c>
      <c r="B77" s="14" t="s">
        <v>13</v>
      </c>
      <c r="C77" s="7">
        <v>4</v>
      </c>
      <c r="D77" s="6">
        <v>41886</v>
      </c>
      <c r="E77" s="7"/>
      <c r="F77" s="7"/>
      <c r="G77" s="22"/>
      <c r="H77" s="22"/>
      <c r="I77" s="22"/>
      <c r="J77" s="22"/>
      <c r="K77" s="22"/>
      <c r="L77" s="22"/>
      <c r="M77" s="22"/>
      <c r="N77" s="22"/>
      <c r="O77" s="22"/>
      <c r="P77" s="22"/>
      <c r="Q77" s="22"/>
      <c r="R77" s="22"/>
      <c r="S77" s="23"/>
    </row>
    <row r="79" spans="1:19" x14ac:dyDescent="0.25">
      <c r="A79" t="s">
        <v>348</v>
      </c>
    </row>
    <row r="80" spans="1:19" x14ac:dyDescent="0.25">
      <c r="A80" t="s">
        <v>349</v>
      </c>
    </row>
    <row r="81" spans="1:1" x14ac:dyDescent="0.25">
      <c r="A81" t="s">
        <v>350</v>
      </c>
    </row>
  </sheetData>
  <mergeCells count="4">
    <mergeCell ref="A1:T1"/>
    <mergeCell ref="G48:S48"/>
    <mergeCell ref="A47:S47"/>
    <mergeCell ref="E3:E31"/>
  </mergeCells>
  <pageMargins left="0.7" right="0.7" top="0.75" bottom="0.75" header="0.3" footer="0.3"/>
  <pageSetup paperSize="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zoomScale="85" zoomScaleNormal="85" workbookViewId="0">
      <selection activeCell="N53" sqref="N53"/>
    </sheetView>
  </sheetViews>
  <sheetFormatPr defaultRowHeight="15" x14ac:dyDescent="0.25"/>
  <cols>
    <col min="1" max="1" width="13.28515625" customWidth="1"/>
    <col min="2" max="2" width="12.140625" bestFit="1" customWidth="1"/>
    <col min="13" max="13" width="12.7109375" bestFit="1" customWidth="1"/>
  </cols>
  <sheetData>
    <row r="1" spans="1:13" ht="15.75" thickBot="1" x14ac:dyDescent="0.3">
      <c r="A1" s="40" t="s">
        <v>146</v>
      </c>
      <c r="B1" s="48" t="s">
        <v>43</v>
      </c>
      <c r="C1" s="49">
        <v>0.5</v>
      </c>
      <c r="D1" s="49">
        <v>1</v>
      </c>
      <c r="E1" s="49">
        <v>1.5</v>
      </c>
      <c r="F1" s="49">
        <f>E1+0.5</f>
        <v>2</v>
      </c>
      <c r="G1" s="49">
        <f t="shared" ref="G1:L1" si="0">F1+0.5</f>
        <v>2.5</v>
      </c>
      <c r="H1" s="49">
        <f t="shared" si="0"/>
        <v>3</v>
      </c>
      <c r="I1" s="49">
        <f t="shared" si="0"/>
        <v>3.5</v>
      </c>
      <c r="J1" s="49">
        <f t="shared" si="0"/>
        <v>4</v>
      </c>
      <c r="K1" s="49">
        <f t="shared" si="0"/>
        <v>4.5</v>
      </c>
      <c r="L1" s="49">
        <f t="shared" si="0"/>
        <v>5</v>
      </c>
      <c r="M1" s="40" t="s">
        <v>148</v>
      </c>
    </row>
    <row r="2" spans="1:13" x14ac:dyDescent="0.25">
      <c r="A2" s="177" t="s">
        <v>367</v>
      </c>
      <c r="B2" s="41">
        <v>1</v>
      </c>
      <c r="C2" s="42">
        <v>20</v>
      </c>
      <c r="D2" s="42">
        <v>25</v>
      </c>
      <c r="E2" s="42">
        <v>28</v>
      </c>
      <c r="F2" s="42">
        <v>28</v>
      </c>
      <c r="G2" s="42">
        <v>25</v>
      </c>
      <c r="H2" s="42">
        <v>22</v>
      </c>
      <c r="I2" s="42">
        <v>14</v>
      </c>
      <c r="J2" s="42">
        <v>17</v>
      </c>
      <c r="K2" s="42">
        <v>17</v>
      </c>
      <c r="L2" s="42">
        <v>13</v>
      </c>
      <c r="M2" s="181">
        <v>15</v>
      </c>
    </row>
    <row r="3" spans="1:13" x14ac:dyDescent="0.25">
      <c r="A3" s="179"/>
      <c r="B3" s="41">
        <v>2</v>
      </c>
      <c r="C3" s="42">
        <v>17</v>
      </c>
      <c r="D3" s="42">
        <v>21</v>
      </c>
      <c r="E3" s="42">
        <v>24</v>
      </c>
      <c r="F3" s="42">
        <v>22</v>
      </c>
      <c r="G3" s="42">
        <v>21</v>
      </c>
      <c r="H3" s="42">
        <v>14</v>
      </c>
      <c r="I3" s="42">
        <v>13</v>
      </c>
      <c r="J3" s="42">
        <v>17</v>
      </c>
      <c r="K3" s="42">
        <v>13</v>
      </c>
      <c r="L3" s="42">
        <v>11</v>
      </c>
      <c r="M3" s="182"/>
    </row>
    <row r="4" spans="1:13" x14ac:dyDescent="0.25">
      <c r="A4" s="179"/>
      <c r="B4" s="41">
        <v>3</v>
      </c>
      <c r="C4" s="42">
        <v>16</v>
      </c>
      <c r="D4" s="42">
        <v>21</v>
      </c>
      <c r="E4" s="42">
        <v>22</v>
      </c>
      <c r="F4" s="42">
        <v>20</v>
      </c>
      <c r="G4" s="42">
        <v>18</v>
      </c>
      <c r="H4" s="42">
        <v>15</v>
      </c>
      <c r="I4" s="42">
        <v>14</v>
      </c>
      <c r="J4" s="42">
        <v>13</v>
      </c>
      <c r="K4" s="42">
        <v>12</v>
      </c>
      <c r="L4" s="42">
        <v>11</v>
      </c>
      <c r="M4" s="182"/>
    </row>
    <row r="5" spans="1:13" x14ac:dyDescent="0.25">
      <c r="A5" s="179"/>
      <c r="B5" s="41">
        <v>4</v>
      </c>
      <c r="C5" s="42">
        <v>17</v>
      </c>
      <c r="D5" s="42">
        <v>20</v>
      </c>
      <c r="E5" s="42">
        <v>23</v>
      </c>
      <c r="F5" s="42">
        <v>18</v>
      </c>
      <c r="G5" s="42">
        <v>17</v>
      </c>
      <c r="H5" s="42">
        <v>13</v>
      </c>
      <c r="I5" s="42">
        <v>15</v>
      </c>
      <c r="J5" s="42">
        <v>14</v>
      </c>
      <c r="K5" s="42">
        <v>11</v>
      </c>
      <c r="L5" s="42">
        <v>10</v>
      </c>
      <c r="M5" s="182"/>
    </row>
    <row r="6" spans="1:13" x14ac:dyDescent="0.25">
      <c r="A6" s="179"/>
      <c r="B6" s="41">
        <v>5</v>
      </c>
      <c r="C6" s="42">
        <v>16</v>
      </c>
      <c r="D6" s="42">
        <v>18</v>
      </c>
      <c r="E6" s="42">
        <v>21</v>
      </c>
      <c r="F6" s="42">
        <v>17</v>
      </c>
      <c r="G6" s="42">
        <v>15</v>
      </c>
      <c r="H6" s="42">
        <v>12</v>
      </c>
      <c r="I6" s="42">
        <v>14</v>
      </c>
      <c r="J6" s="42">
        <v>13</v>
      </c>
      <c r="K6" s="42">
        <v>13</v>
      </c>
      <c r="L6" s="42">
        <v>10</v>
      </c>
      <c r="M6" s="182"/>
    </row>
    <row r="7" spans="1:13" x14ac:dyDescent="0.25">
      <c r="A7" s="179"/>
      <c r="B7" s="41">
        <v>6</v>
      </c>
      <c r="C7" s="42">
        <v>16</v>
      </c>
      <c r="D7" s="42">
        <v>18</v>
      </c>
      <c r="E7" s="42">
        <v>18</v>
      </c>
      <c r="F7" s="42">
        <v>17</v>
      </c>
      <c r="G7" s="42">
        <v>18</v>
      </c>
      <c r="H7" s="42">
        <v>13</v>
      </c>
      <c r="I7" s="42">
        <v>13</v>
      </c>
      <c r="J7" s="42">
        <v>14</v>
      </c>
      <c r="K7" s="42">
        <v>12</v>
      </c>
      <c r="L7" s="42">
        <v>8</v>
      </c>
      <c r="M7" s="182"/>
    </row>
    <row r="8" spans="1:13" x14ac:dyDescent="0.25">
      <c r="A8" s="179"/>
      <c r="B8" s="41">
        <v>7</v>
      </c>
      <c r="C8" s="42">
        <v>14</v>
      </c>
      <c r="D8" s="42">
        <v>20</v>
      </c>
      <c r="E8" s="42">
        <v>19</v>
      </c>
      <c r="F8" s="42">
        <v>20</v>
      </c>
      <c r="G8" s="42">
        <v>16</v>
      </c>
      <c r="H8" s="42">
        <v>13</v>
      </c>
      <c r="I8" s="42">
        <v>14</v>
      </c>
      <c r="J8" s="42">
        <v>14</v>
      </c>
      <c r="K8" s="42">
        <v>11</v>
      </c>
      <c r="L8" s="42">
        <v>9</v>
      </c>
      <c r="M8" s="182"/>
    </row>
    <row r="9" spans="1:13" x14ac:dyDescent="0.25">
      <c r="A9" s="179"/>
      <c r="B9" s="41">
        <v>8</v>
      </c>
      <c r="C9" s="42">
        <v>14</v>
      </c>
      <c r="D9" s="42">
        <v>17</v>
      </c>
      <c r="E9" s="42">
        <v>18</v>
      </c>
      <c r="F9" s="42">
        <v>18</v>
      </c>
      <c r="G9" s="42">
        <v>16</v>
      </c>
      <c r="H9" s="42">
        <v>13</v>
      </c>
      <c r="I9" s="42">
        <v>14</v>
      </c>
      <c r="J9" s="42">
        <v>11</v>
      </c>
      <c r="K9" s="42">
        <v>10</v>
      </c>
      <c r="L9" s="42">
        <v>10</v>
      </c>
      <c r="M9" s="182"/>
    </row>
    <row r="10" spans="1:13" x14ac:dyDescent="0.25">
      <c r="A10" s="179"/>
      <c r="B10" s="41">
        <v>9</v>
      </c>
      <c r="C10" s="42">
        <v>14</v>
      </c>
      <c r="D10" s="42">
        <v>18</v>
      </c>
      <c r="E10" s="42">
        <v>23</v>
      </c>
      <c r="F10" s="42">
        <v>13</v>
      </c>
      <c r="G10" s="42">
        <v>16</v>
      </c>
      <c r="H10" s="42">
        <v>12</v>
      </c>
      <c r="I10" s="42">
        <v>15</v>
      </c>
      <c r="J10" s="42">
        <v>13</v>
      </c>
      <c r="K10" s="42">
        <v>11</v>
      </c>
      <c r="L10" s="42">
        <v>9</v>
      </c>
      <c r="M10" s="182"/>
    </row>
    <row r="11" spans="1:13" ht="15.75" thickBot="1" x14ac:dyDescent="0.3">
      <c r="A11" s="179"/>
      <c r="B11" s="43">
        <v>10</v>
      </c>
      <c r="C11" s="44">
        <v>15</v>
      </c>
      <c r="D11" s="44">
        <v>18</v>
      </c>
      <c r="E11" s="44">
        <v>19</v>
      </c>
      <c r="F11" s="44">
        <v>21</v>
      </c>
      <c r="G11" s="44">
        <v>14</v>
      </c>
      <c r="H11" s="44">
        <v>16</v>
      </c>
      <c r="I11" s="44">
        <v>13</v>
      </c>
      <c r="J11" s="44">
        <v>13</v>
      </c>
      <c r="K11" s="44">
        <v>12</v>
      </c>
      <c r="L11" s="44">
        <v>10</v>
      </c>
      <c r="M11" s="182"/>
    </row>
    <row r="12" spans="1:13" ht="15.75" thickBot="1" x14ac:dyDescent="0.3">
      <c r="A12" s="180"/>
      <c r="B12" s="45" t="s">
        <v>227</v>
      </c>
      <c r="C12" s="46">
        <v>2</v>
      </c>
      <c r="D12" s="46">
        <v>4</v>
      </c>
      <c r="E12" s="46">
        <v>6</v>
      </c>
      <c r="F12" s="46">
        <v>9</v>
      </c>
      <c r="G12" s="46">
        <v>12</v>
      </c>
      <c r="H12" s="46">
        <v>15</v>
      </c>
      <c r="I12" s="46">
        <v>16</v>
      </c>
      <c r="J12" s="46">
        <v>20</v>
      </c>
      <c r="K12" s="46">
        <v>23</v>
      </c>
      <c r="L12" s="46">
        <v>25</v>
      </c>
      <c r="M12" s="183"/>
    </row>
    <row r="13" spans="1:13" x14ac:dyDescent="0.25">
      <c r="A13" t="s">
        <v>149</v>
      </c>
      <c r="C13" s="38"/>
      <c r="D13" s="38"/>
      <c r="E13" s="38"/>
      <c r="F13" s="38"/>
      <c r="G13" s="38"/>
      <c r="H13" s="38"/>
      <c r="I13" s="38"/>
      <c r="J13" s="38"/>
      <c r="K13" s="38"/>
      <c r="L13" s="38"/>
    </row>
    <row r="14" spans="1:13" x14ac:dyDescent="0.25">
      <c r="A14" t="s">
        <v>150</v>
      </c>
      <c r="C14" s="38"/>
      <c r="D14" s="38"/>
      <c r="E14" s="38"/>
      <c r="F14" s="38"/>
      <c r="G14" s="38"/>
      <c r="H14" s="38"/>
      <c r="I14" s="38"/>
      <c r="J14" s="38"/>
      <c r="K14" s="38"/>
      <c r="L14" s="38"/>
    </row>
    <row r="15" spans="1:13" x14ac:dyDescent="0.25">
      <c r="A15" t="s">
        <v>151</v>
      </c>
      <c r="C15" s="38"/>
      <c r="D15" s="38"/>
      <c r="E15" s="38"/>
      <c r="F15" s="38"/>
      <c r="G15" s="38"/>
      <c r="H15" s="38"/>
      <c r="I15" s="38"/>
      <c r="J15" s="38"/>
      <c r="K15" s="38"/>
      <c r="L15" s="38"/>
    </row>
    <row r="16" spans="1:13" x14ac:dyDescent="0.25">
      <c r="A16" t="s">
        <v>152</v>
      </c>
      <c r="C16" s="38"/>
      <c r="D16" s="38"/>
      <c r="E16" s="38"/>
      <c r="F16" s="38"/>
      <c r="G16" s="38"/>
      <c r="H16" s="38"/>
      <c r="I16" s="38"/>
      <c r="J16" s="38"/>
      <c r="K16" s="38"/>
      <c r="L16" s="38"/>
    </row>
    <row r="17" spans="1:13" ht="15.75" thickBot="1" x14ac:dyDescent="0.3">
      <c r="C17" s="38"/>
      <c r="D17" s="38"/>
      <c r="E17" s="38"/>
      <c r="F17" s="38"/>
      <c r="G17" s="38"/>
      <c r="H17" s="38"/>
      <c r="I17" s="38"/>
      <c r="J17" s="38"/>
      <c r="K17" s="38"/>
      <c r="L17" s="38"/>
    </row>
    <row r="18" spans="1:13" ht="15.75" thickBot="1" x14ac:dyDescent="0.3">
      <c r="A18" s="40" t="s">
        <v>146</v>
      </c>
      <c r="B18" s="48" t="s">
        <v>43</v>
      </c>
      <c r="C18" s="49">
        <v>0.5</v>
      </c>
      <c r="D18" s="49">
        <v>1</v>
      </c>
      <c r="E18" s="49">
        <v>1.5</v>
      </c>
      <c r="F18" s="49">
        <f>E18+0.5</f>
        <v>2</v>
      </c>
      <c r="G18" s="49">
        <f t="shared" ref="G18:L18" si="1">F18+0.5</f>
        <v>2.5</v>
      </c>
      <c r="H18" s="49">
        <f t="shared" si="1"/>
        <v>3</v>
      </c>
      <c r="I18" s="49">
        <f t="shared" si="1"/>
        <v>3.5</v>
      </c>
      <c r="J18" s="49">
        <f t="shared" si="1"/>
        <v>4</v>
      </c>
      <c r="K18" s="49">
        <f>J18+0.5</f>
        <v>4.5</v>
      </c>
      <c r="L18" s="49">
        <f t="shared" si="1"/>
        <v>5</v>
      </c>
      <c r="M18" s="40" t="s">
        <v>148</v>
      </c>
    </row>
    <row r="19" spans="1:13" x14ac:dyDescent="0.25">
      <c r="A19" s="177" t="s">
        <v>153</v>
      </c>
      <c r="B19" s="41">
        <v>1</v>
      </c>
      <c r="C19" s="42">
        <v>10</v>
      </c>
      <c r="D19" s="42">
        <v>14</v>
      </c>
      <c r="E19" s="42">
        <v>15</v>
      </c>
      <c r="F19" s="42">
        <v>14</v>
      </c>
      <c r="G19" s="42">
        <v>12</v>
      </c>
      <c r="H19" s="42"/>
      <c r="I19" s="42"/>
      <c r="J19" s="42"/>
      <c r="K19" s="42"/>
      <c r="L19" s="42"/>
      <c r="M19" s="181">
        <v>9</v>
      </c>
    </row>
    <row r="20" spans="1:13" x14ac:dyDescent="0.25">
      <c r="A20" s="179"/>
      <c r="B20" s="41">
        <v>2</v>
      </c>
      <c r="C20" s="42">
        <v>10</v>
      </c>
      <c r="D20" s="42">
        <v>12</v>
      </c>
      <c r="E20" s="42">
        <v>12</v>
      </c>
      <c r="F20" s="42">
        <v>10</v>
      </c>
      <c r="G20" s="42">
        <v>6</v>
      </c>
      <c r="H20" s="42"/>
      <c r="I20" s="42"/>
      <c r="J20" s="42"/>
      <c r="K20" s="42"/>
      <c r="L20" s="42"/>
      <c r="M20" s="182"/>
    </row>
    <row r="21" spans="1:13" x14ac:dyDescent="0.25">
      <c r="A21" s="179"/>
      <c r="B21" s="41">
        <v>3</v>
      </c>
      <c r="C21" s="42">
        <v>8</v>
      </c>
      <c r="D21" s="42">
        <v>12</v>
      </c>
      <c r="E21" s="42">
        <v>13</v>
      </c>
      <c r="F21" s="42">
        <v>6</v>
      </c>
      <c r="G21" s="42">
        <v>8</v>
      </c>
      <c r="H21" s="42"/>
      <c r="I21" s="42"/>
      <c r="J21" s="42"/>
      <c r="K21" s="42"/>
      <c r="L21" s="42"/>
      <c r="M21" s="182"/>
    </row>
    <row r="22" spans="1:13" x14ac:dyDescent="0.25">
      <c r="A22" s="179"/>
      <c r="B22" s="41">
        <v>4</v>
      </c>
      <c r="C22" s="42">
        <v>7</v>
      </c>
      <c r="D22" s="42">
        <v>10</v>
      </c>
      <c r="E22" s="42">
        <v>11</v>
      </c>
      <c r="F22" s="42">
        <v>8</v>
      </c>
      <c r="G22" s="42">
        <v>6</v>
      </c>
      <c r="H22" s="42"/>
      <c r="I22" s="42"/>
      <c r="J22" s="42"/>
      <c r="K22" s="42"/>
      <c r="L22" s="42"/>
      <c r="M22" s="182"/>
    </row>
    <row r="23" spans="1:13" x14ac:dyDescent="0.25">
      <c r="A23" s="179"/>
      <c r="B23" s="41">
        <v>5</v>
      </c>
      <c r="C23" s="42">
        <v>7</v>
      </c>
      <c r="D23" s="42">
        <v>11</v>
      </c>
      <c r="E23" s="42">
        <v>11</v>
      </c>
      <c r="F23" s="42">
        <v>9</v>
      </c>
      <c r="G23" s="42">
        <v>7</v>
      </c>
      <c r="H23" s="42"/>
      <c r="I23" s="42"/>
      <c r="J23" s="42"/>
      <c r="K23" s="42"/>
      <c r="L23" s="42"/>
      <c r="M23" s="182"/>
    </row>
    <row r="24" spans="1:13" x14ac:dyDescent="0.25">
      <c r="A24" s="179"/>
      <c r="B24" s="41">
        <v>6</v>
      </c>
      <c r="C24" s="42">
        <v>9</v>
      </c>
      <c r="D24" s="42">
        <v>11</v>
      </c>
      <c r="E24" s="42">
        <v>11</v>
      </c>
      <c r="F24" s="42">
        <v>9</v>
      </c>
      <c r="G24" s="42">
        <v>8</v>
      </c>
      <c r="H24" s="42"/>
      <c r="I24" s="42"/>
      <c r="J24" s="42"/>
      <c r="K24" s="42"/>
      <c r="L24" s="42"/>
      <c r="M24" s="182"/>
    </row>
    <row r="25" spans="1:13" x14ac:dyDescent="0.25">
      <c r="A25" s="179"/>
      <c r="B25" s="41">
        <v>7</v>
      </c>
      <c r="C25" s="42">
        <v>8</v>
      </c>
      <c r="D25" s="42">
        <v>9</v>
      </c>
      <c r="E25" s="42">
        <v>9</v>
      </c>
      <c r="F25" s="42">
        <v>6</v>
      </c>
      <c r="G25" s="42">
        <v>7</v>
      </c>
      <c r="H25" s="42"/>
      <c r="I25" s="42"/>
      <c r="J25" s="42"/>
      <c r="K25" s="42"/>
      <c r="L25" s="42"/>
      <c r="M25" s="182"/>
    </row>
    <row r="26" spans="1:13" x14ac:dyDescent="0.25">
      <c r="A26" s="179"/>
      <c r="B26" s="41">
        <v>8</v>
      </c>
      <c r="C26" s="42">
        <v>7</v>
      </c>
      <c r="D26" s="42">
        <v>10</v>
      </c>
      <c r="E26" s="42">
        <v>8</v>
      </c>
      <c r="F26" s="42">
        <v>8</v>
      </c>
      <c r="G26" s="42">
        <v>4</v>
      </c>
      <c r="H26" s="42"/>
      <c r="I26" s="42"/>
      <c r="J26" s="42"/>
      <c r="K26" s="42"/>
      <c r="L26" s="42"/>
      <c r="M26" s="182"/>
    </row>
    <row r="27" spans="1:13" x14ac:dyDescent="0.25">
      <c r="A27" s="179"/>
      <c r="B27" s="41">
        <v>9</v>
      </c>
      <c r="C27" s="42">
        <v>8</v>
      </c>
      <c r="D27" s="42">
        <v>11</v>
      </c>
      <c r="E27" s="42">
        <v>7</v>
      </c>
      <c r="F27" s="42">
        <v>9</v>
      </c>
      <c r="G27" s="42">
        <v>6</v>
      </c>
      <c r="H27" s="42"/>
      <c r="I27" s="42"/>
      <c r="J27" s="42"/>
      <c r="K27" s="42"/>
      <c r="L27" s="42"/>
      <c r="M27" s="182"/>
    </row>
    <row r="28" spans="1:13" ht="15.75" thickBot="1" x14ac:dyDescent="0.3">
      <c r="A28" s="179"/>
      <c r="B28" s="43">
        <v>10</v>
      </c>
      <c r="C28" s="44">
        <v>9</v>
      </c>
      <c r="D28" s="44">
        <v>10</v>
      </c>
      <c r="E28" s="44">
        <v>8</v>
      </c>
      <c r="F28" s="44">
        <v>9</v>
      </c>
      <c r="G28" s="44">
        <v>6</v>
      </c>
      <c r="H28" s="44"/>
      <c r="I28" s="44"/>
      <c r="J28" s="44"/>
      <c r="K28" s="44"/>
      <c r="L28" s="44"/>
      <c r="M28" s="182"/>
    </row>
    <row r="29" spans="1:13" ht="15.75" thickBot="1" x14ac:dyDescent="0.3">
      <c r="A29" s="180"/>
      <c r="B29" s="45" t="s">
        <v>227</v>
      </c>
      <c r="C29" s="46">
        <v>3</v>
      </c>
      <c r="D29" s="46">
        <v>5</v>
      </c>
      <c r="E29" s="115">
        <v>9</v>
      </c>
      <c r="F29" s="46">
        <v>12</v>
      </c>
      <c r="G29" s="46">
        <v>16</v>
      </c>
      <c r="H29" s="46"/>
      <c r="I29" s="46"/>
      <c r="J29" s="46"/>
      <c r="K29" s="46"/>
      <c r="L29" s="46"/>
      <c r="M29" s="183"/>
    </row>
    <row r="30" spans="1:13" x14ac:dyDescent="0.25">
      <c r="A30" t="s">
        <v>149</v>
      </c>
      <c r="C30" s="38"/>
      <c r="D30" s="51"/>
      <c r="E30" s="38"/>
      <c r="F30" s="38"/>
      <c r="G30" s="38"/>
      <c r="H30" s="38"/>
      <c r="I30" s="38"/>
      <c r="J30" s="38"/>
      <c r="K30" s="38"/>
      <c r="L30" s="38"/>
    </row>
    <row r="31" spans="1:13" x14ac:dyDescent="0.25">
      <c r="A31" t="s">
        <v>150</v>
      </c>
      <c r="C31" s="38"/>
      <c r="D31" s="38"/>
      <c r="E31" s="38"/>
      <c r="F31" s="38"/>
      <c r="G31" s="38"/>
      <c r="H31" s="38"/>
      <c r="I31" s="38"/>
      <c r="J31" s="38"/>
      <c r="K31" s="38"/>
      <c r="L31" s="38"/>
    </row>
    <row r="32" spans="1:13" x14ac:dyDescent="0.25">
      <c r="A32" t="s">
        <v>151</v>
      </c>
      <c r="C32" s="38"/>
      <c r="D32" s="38"/>
      <c r="E32" s="38"/>
      <c r="F32" s="38"/>
      <c r="G32" s="38"/>
      <c r="H32" s="38"/>
      <c r="I32" s="38"/>
      <c r="J32" s="38"/>
      <c r="K32" s="38"/>
      <c r="L32" s="38"/>
    </row>
    <row r="33" spans="1:13" x14ac:dyDescent="0.25">
      <c r="A33" t="s">
        <v>152</v>
      </c>
      <c r="C33" s="38"/>
      <c r="D33" s="38"/>
      <c r="E33" s="38"/>
      <c r="F33" s="38"/>
      <c r="G33" s="38"/>
      <c r="H33" s="38"/>
      <c r="I33" s="38"/>
      <c r="J33" s="38"/>
      <c r="K33" s="38"/>
      <c r="L33" s="38"/>
    </row>
    <row r="34" spans="1:13" ht="15.75" thickBot="1" x14ac:dyDescent="0.3">
      <c r="C34" s="38"/>
      <c r="D34" s="38"/>
      <c r="E34" s="38"/>
      <c r="F34" s="38"/>
      <c r="G34" s="38"/>
      <c r="H34" s="38"/>
      <c r="I34" s="38"/>
      <c r="J34" s="38"/>
      <c r="K34" s="38"/>
      <c r="L34" s="38"/>
    </row>
    <row r="35" spans="1:13" ht="15.75" thickBot="1" x14ac:dyDescent="0.3">
      <c r="A35" s="40" t="s">
        <v>146</v>
      </c>
      <c r="B35" s="48" t="s">
        <v>43</v>
      </c>
      <c r="C35" s="49">
        <v>0.5</v>
      </c>
      <c r="D35" s="49">
        <v>1</v>
      </c>
      <c r="E35" s="49">
        <v>1.5</v>
      </c>
      <c r="F35" s="49">
        <f t="shared" ref="F35:L35" si="2">E35+0.5</f>
        <v>2</v>
      </c>
      <c r="G35" s="49">
        <f t="shared" si="2"/>
        <v>2.5</v>
      </c>
      <c r="H35" s="49">
        <f t="shared" si="2"/>
        <v>3</v>
      </c>
      <c r="I35" s="49">
        <f t="shared" si="2"/>
        <v>3.5</v>
      </c>
      <c r="J35" s="49">
        <f t="shared" si="2"/>
        <v>4</v>
      </c>
      <c r="K35" s="49">
        <f t="shared" si="2"/>
        <v>4.5</v>
      </c>
      <c r="L35" s="49">
        <f t="shared" si="2"/>
        <v>5</v>
      </c>
      <c r="M35" s="40" t="s">
        <v>148</v>
      </c>
    </row>
    <row r="36" spans="1:13" x14ac:dyDescent="0.25">
      <c r="A36" s="177" t="s">
        <v>368</v>
      </c>
      <c r="B36" s="41">
        <v>1</v>
      </c>
      <c r="C36" s="42">
        <v>17</v>
      </c>
      <c r="D36" s="42">
        <v>24</v>
      </c>
      <c r="E36" s="42">
        <v>28</v>
      </c>
      <c r="F36" s="42">
        <v>27</v>
      </c>
      <c r="G36" s="42">
        <v>29</v>
      </c>
      <c r="H36" s="42">
        <v>27</v>
      </c>
      <c r="I36" s="42">
        <v>25</v>
      </c>
      <c r="J36" s="42">
        <v>20</v>
      </c>
      <c r="K36" s="42">
        <v>13</v>
      </c>
      <c r="L36" s="42"/>
      <c r="M36" s="181">
        <v>9</v>
      </c>
    </row>
    <row r="37" spans="1:13" x14ac:dyDescent="0.25">
      <c r="A37" s="179"/>
      <c r="B37" s="41">
        <v>2</v>
      </c>
      <c r="C37" s="42">
        <v>13</v>
      </c>
      <c r="D37" s="42">
        <v>20</v>
      </c>
      <c r="E37" s="42">
        <v>22</v>
      </c>
      <c r="F37" s="42">
        <v>20</v>
      </c>
      <c r="G37" s="42">
        <v>19</v>
      </c>
      <c r="H37" s="42">
        <v>20</v>
      </c>
      <c r="I37" s="42">
        <v>20</v>
      </c>
      <c r="J37" s="42">
        <v>12</v>
      </c>
      <c r="K37" s="42">
        <v>9</v>
      </c>
      <c r="L37" s="42"/>
      <c r="M37" s="182"/>
    </row>
    <row r="38" spans="1:13" x14ac:dyDescent="0.25">
      <c r="A38" s="179"/>
      <c r="B38" s="41">
        <v>3</v>
      </c>
      <c r="C38" s="42">
        <v>9</v>
      </c>
      <c r="D38" s="42">
        <v>19</v>
      </c>
      <c r="E38" s="42">
        <v>22</v>
      </c>
      <c r="F38" s="42">
        <v>21</v>
      </c>
      <c r="G38" s="42">
        <v>23</v>
      </c>
      <c r="H38" s="42">
        <v>20</v>
      </c>
      <c r="I38" s="42">
        <v>14</v>
      </c>
      <c r="J38" s="42">
        <v>11</v>
      </c>
      <c r="K38" s="42">
        <v>8</v>
      </c>
      <c r="L38" s="42"/>
      <c r="M38" s="182"/>
    </row>
    <row r="39" spans="1:13" x14ac:dyDescent="0.25">
      <c r="A39" s="179"/>
      <c r="B39" s="41">
        <v>4</v>
      </c>
      <c r="C39" s="42">
        <v>10</v>
      </c>
      <c r="D39" s="42">
        <v>17</v>
      </c>
      <c r="E39" s="42">
        <v>24</v>
      </c>
      <c r="F39" s="42">
        <v>20</v>
      </c>
      <c r="G39" s="42">
        <v>25</v>
      </c>
      <c r="H39" s="42">
        <v>19</v>
      </c>
      <c r="I39" s="42">
        <v>17</v>
      </c>
      <c r="J39" s="42">
        <v>12</v>
      </c>
      <c r="K39" s="42">
        <v>10</v>
      </c>
      <c r="L39" s="42"/>
      <c r="M39" s="182"/>
    </row>
    <row r="40" spans="1:13" x14ac:dyDescent="0.25">
      <c r="A40" s="179"/>
      <c r="B40" s="41">
        <v>5</v>
      </c>
      <c r="C40" s="42">
        <v>10</v>
      </c>
      <c r="D40" s="42">
        <v>17</v>
      </c>
      <c r="E40" s="42">
        <v>19</v>
      </c>
      <c r="F40" s="42">
        <v>22</v>
      </c>
      <c r="G40" s="42">
        <v>21</v>
      </c>
      <c r="H40" s="42">
        <v>17</v>
      </c>
      <c r="I40" s="42">
        <v>16</v>
      </c>
      <c r="J40" s="42">
        <v>10</v>
      </c>
      <c r="K40" s="42">
        <v>8</v>
      </c>
      <c r="L40" s="42"/>
      <c r="M40" s="182"/>
    </row>
    <row r="41" spans="1:13" x14ac:dyDescent="0.25">
      <c r="A41" s="179"/>
      <c r="B41" s="41">
        <v>6</v>
      </c>
      <c r="C41" s="42">
        <v>13</v>
      </c>
      <c r="D41" s="42">
        <v>17</v>
      </c>
      <c r="E41" s="42">
        <v>16</v>
      </c>
      <c r="F41" s="42">
        <v>22</v>
      </c>
      <c r="G41" s="42">
        <v>16</v>
      </c>
      <c r="H41" s="42">
        <v>19</v>
      </c>
      <c r="I41" s="42">
        <v>13</v>
      </c>
      <c r="J41" s="42">
        <v>10</v>
      </c>
      <c r="K41" s="42">
        <v>8</v>
      </c>
      <c r="L41" s="42"/>
      <c r="M41" s="182"/>
    </row>
    <row r="42" spans="1:13" x14ac:dyDescent="0.25">
      <c r="A42" s="179"/>
      <c r="B42" s="41">
        <v>7</v>
      </c>
      <c r="C42" s="42">
        <v>10</v>
      </c>
      <c r="D42" s="42">
        <v>17</v>
      </c>
      <c r="E42" s="42">
        <v>21</v>
      </c>
      <c r="F42" s="42">
        <v>17</v>
      </c>
      <c r="G42" s="42">
        <v>18</v>
      </c>
      <c r="H42" s="42">
        <v>19</v>
      </c>
      <c r="I42" s="42">
        <v>16</v>
      </c>
      <c r="J42" s="42">
        <v>12</v>
      </c>
      <c r="K42" s="42">
        <v>7</v>
      </c>
      <c r="L42" s="42"/>
      <c r="M42" s="182"/>
    </row>
    <row r="43" spans="1:13" x14ac:dyDescent="0.25">
      <c r="A43" s="179"/>
      <c r="B43" s="41">
        <v>8</v>
      </c>
      <c r="C43" s="42">
        <v>9</v>
      </c>
      <c r="D43" s="42">
        <v>17</v>
      </c>
      <c r="E43" s="42">
        <v>23</v>
      </c>
      <c r="F43" s="42">
        <v>21</v>
      </c>
      <c r="G43" s="42">
        <v>17</v>
      </c>
      <c r="H43" s="42">
        <v>12</v>
      </c>
      <c r="I43" s="42">
        <v>15</v>
      </c>
      <c r="J43" s="42">
        <v>10</v>
      </c>
      <c r="K43" s="42">
        <v>7</v>
      </c>
      <c r="L43" s="42"/>
      <c r="M43" s="182"/>
    </row>
    <row r="44" spans="1:13" x14ac:dyDescent="0.25">
      <c r="A44" s="179"/>
      <c r="B44" s="41">
        <v>9</v>
      </c>
      <c r="C44" s="42">
        <v>10</v>
      </c>
      <c r="D44" s="42">
        <v>17</v>
      </c>
      <c r="E44" s="42">
        <v>18</v>
      </c>
      <c r="F44" s="42">
        <v>19</v>
      </c>
      <c r="G44" s="42">
        <v>18</v>
      </c>
      <c r="H44" s="42">
        <v>20</v>
      </c>
      <c r="I44" s="42">
        <v>17</v>
      </c>
      <c r="J44" s="42">
        <v>10</v>
      </c>
      <c r="K44" s="42">
        <v>8</v>
      </c>
      <c r="L44" s="42"/>
      <c r="M44" s="182"/>
    </row>
    <row r="45" spans="1:13" ht="15.75" thickBot="1" x14ac:dyDescent="0.3">
      <c r="A45" s="179"/>
      <c r="B45" s="43">
        <v>10</v>
      </c>
      <c r="C45" s="44">
        <v>8</v>
      </c>
      <c r="D45" s="44">
        <v>18</v>
      </c>
      <c r="E45" s="44">
        <v>17</v>
      </c>
      <c r="F45" s="44">
        <v>15</v>
      </c>
      <c r="G45" s="44">
        <v>20</v>
      </c>
      <c r="H45" s="44">
        <v>13</v>
      </c>
      <c r="I45" s="44">
        <v>14</v>
      </c>
      <c r="J45" s="44">
        <v>11</v>
      </c>
      <c r="K45" s="44">
        <v>7</v>
      </c>
      <c r="L45" s="44"/>
      <c r="M45" s="182"/>
    </row>
    <row r="46" spans="1:13" ht="15.75" thickBot="1" x14ac:dyDescent="0.3">
      <c r="A46" s="180"/>
      <c r="B46" s="45" t="s">
        <v>227</v>
      </c>
      <c r="C46" s="46">
        <v>2</v>
      </c>
      <c r="D46" s="46">
        <v>5</v>
      </c>
      <c r="E46" s="115">
        <v>8</v>
      </c>
      <c r="F46" s="46">
        <v>12</v>
      </c>
      <c r="G46" s="46">
        <v>17</v>
      </c>
      <c r="H46" s="46">
        <v>20</v>
      </c>
      <c r="I46" s="46">
        <v>25</v>
      </c>
      <c r="J46" s="46">
        <v>26</v>
      </c>
      <c r="K46" s="46">
        <v>33</v>
      </c>
      <c r="L46" s="46"/>
      <c r="M46" s="183"/>
    </row>
    <row r="47" spans="1:13" x14ac:dyDescent="0.25">
      <c r="A47" t="s">
        <v>149</v>
      </c>
      <c r="C47" s="38"/>
      <c r="D47" s="51"/>
      <c r="E47" s="38"/>
      <c r="F47" s="38"/>
      <c r="G47" s="38"/>
      <c r="H47" s="38"/>
      <c r="I47" s="38"/>
      <c r="J47" s="38"/>
      <c r="K47" s="38"/>
      <c r="L47" s="38"/>
    </row>
    <row r="48" spans="1:13" x14ac:dyDescent="0.25">
      <c r="A48" t="s">
        <v>150</v>
      </c>
      <c r="C48" s="38"/>
      <c r="D48" s="38"/>
      <c r="E48" s="38"/>
      <c r="F48" s="38"/>
      <c r="G48" s="38"/>
      <c r="H48" s="38"/>
      <c r="I48" s="38"/>
      <c r="J48" s="38"/>
      <c r="K48" s="38"/>
      <c r="L48" s="38"/>
    </row>
    <row r="49" spans="1:14" x14ac:dyDescent="0.25">
      <c r="A49" t="s">
        <v>151</v>
      </c>
      <c r="C49" s="38"/>
      <c r="D49" s="38"/>
      <c r="E49" s="38"/>
      <c r="F49" s="38"/>
      <c r="G49" s="38"/>
      <c r="H49" s="38"/>
      <c r="I49" s="38"/>
      <c r="J49" s="38"/>
      <c r="K49" s="38"/>
      <c r="L49" s="38"/>
    </row>
    <row r="50" spans="1:14" x14ac:dyDescent="0.25">
      <c r="A50" t="s">
        <v>152</v>
      </c>
      <c r="C50" s="38"/>
      <c r="D50" s="38"/>
      <c r="E50" s="38"/>
      <c r="F50" s="38"/>
      <c r="G50" s="38"/>
      <c r="H50" s="38"/>
      <c r="I50" s="38"/>
      <c r="J50" s="38"/>
      <c r="K50" s="38"/>
      <c r="L50" s="38"/>
    </row>
    <row r="51" spans="1:14" ht="15.75" thickBot="1" x14ac:dyDescent="0.3">
      <c r="C51" s="38"/>
      <c r="D51" s="38"/>
      <c r="E51" s="38"/>
      <c r="F51" s="38"/>
      <c r="G51" s="38"/>
      <c r="H51" s="38"/>
      <c r="I51" s="38"/>
      <c r="J51" s="38"/>
      <c r="K51" s="38"/>
      <c r="L51" s="38"/>
    </row>
    <row r="52" spans="1:14" ht="15.75" thickBot="1" x14ac:dyDescent="0.3">
      <c r="A52" s="40" t="s">
        <v>146</v>
      </c>
      <c r="B52" s="48" t="s">
        <v>43</v>
      </c>
      <c r="C52" s="49">
        <v>0.5</v>
      </c>
      <c r="D52" s="49">
        <v>1</v>
      </c>
      <c r="E52" s="49">
        <v>1.5</v>
      </c>
      <c r="F52" s="49">
        <f t="shared" ref="F52:L52" si="3">E52+0.5</f>
        <v>2</v>
      </c>
      <c r="G52" s="49">
        <f t="shared" si="3"/>
        <v>2.5</v>
      </c>
      <c r="H52" s="49">
        <f t="shared" si="3"/>
        <v>3</v>
      </c>
      <c r="I52" s="49">
        <f t="shared" si="3"/>
        <v>3.5</v>
      </c>
      <c r="J52" s="49">
        <f t="shared" si="3"/>
        <v>4</v>
      </c>
      <c r="K52" s="49">
        <f t="shared" si="3"/>
        <v>4.5</v>
      </c>
      <c r="L52" s="49">
        <f t="shared" si="3"/>
        <v>5</v>
      </c>
      <c r="M52" s="40" t="s">
        <v>148</v>
      </c>
    </row>
    <row r="53" spans="1:14" x14ac:dyDescent="0.25">
      <c r="A53" s="177" t="s">
        <v>286</v>
      </c>
      <c r="B53" s="41">
        <v>1</v>
      </c>
      <c r="C53" s="42">
        <v>21</v>
      </c>
      <c r="D53" s="42">
        <v>22</v>
      </c>
      <c r="E53" s="42">
        <v>22</v>
      </c>
      <c r="F53" s="152">
        <v>25</v>
      </c>
      <c r="G53" s="42">
        <v>16</v>
      </c>
      <c r="H53" s="42">
        <v>12</v>
      </c>
      <c r="I53" s="42"/>
      <c r="J53" s="42"/>
      <c r="K53" s="42"/>
      <c r="L53" s="42"/>
      <c r="M53" s="181">
        <v>11</v>
      </c>
      <c r="N53" s="151"/>
    </row>
    <row r="54" spans="1:14" x14ac:dyDescent="0.25">
      <c r="A54" s="179"/>
      <c r="B54" s="41">
        <v>2</v>
      </c>
      <c r="C54" s="42">
        <v>17</v>
      </c>
      <c r="D54" s="42">
        <v>14</v>
      </c>
      <c r="E54" s="42">
        <v>17</v>
      </c>
      <c r="F54" s="42">
        <v>14</v>
      </c>
      <c r="G54" s="42">
        <v>13</v>
      </c>
      <c r="H54" s="42">
        <v>10</v>
      </c>
      <c r="I54" s="42"/>
      <c r="J54" s="42"/>
      <c r="K54" s="42"/>
      <c r="L54" s="42"/>
      <c r="M54" s="182"/>
    </row>
    <row r="55" spans="1:14" x14ac:dyDescent="0.25">
      <c r="A55" s="179"/>
      <c r="B55" s="41">
        <v>3</v>
      </c>
      <c r="C55" s="42">
        <v>13</v>
      </c>
      <c r="D55" s="42">
        <v>15</v>
      </c>
      <c r="E55" s="42">
        <v>19</v>
      </c>
      <c r="F55" s="42">
        <v>15</v>
      </c>
      <c r="G55" s="42">
        <v>11</v>
      </c>
      <c r="H55" s="42">
        <v>9</v>
      </c>
      <c r="I55" s="42"/>
      <c r="J55" s="42"/>
      <c r="K55" s="42"/>
      <c r="L55" s="42"/>
      <c r="M55" s="182"/>
    </row>
    <row r="56" spans="1:14" x14ac:dyDescent="0.25">
      <c r="A56" s="179"/>
      <c r="B56" s="41">
        <v>4</v>
      </c>
      <c r="C56" s="42">
        <v>17</v>
      </c>
      <c r="D56" s="42">
        <v>16</v>
      </c>
      <c r="E56" s="42">
        <v>16</v>
      </c>
      <c r="F56" s="42">
        <v>14</v>
      </c>
      <c r="G56" s="42">
        <v>11</v>
      </c>
      <c r="H56" s="42">
        <v>9</v>
      </c>
      <c r="I56" s="42"/>
      <c r="J56" s="42"/>
      <c r="K56" s="42"/>
      <c r="L56" s="42"/>
      <c r="M56" s="182"/>
    </row>
    <row r="57" spans="1:14" x14ac:dyDescent="0.25">
      <c r="A57" s="179"/>
      <c r="B57" s="41">
        <v>5</v>
      </c>
      <c r="C57" s="42">
        <v>13</v>
      </c>
      <c r="D57" s="42">
        <v>16</v>
      </c>
      <c r="E57" s="42">
        <v>14</v>
      </c>
      <c r="F57" s="42">
        <v>14</v>
      </c>
      <c r="G57" s="42">
        <v>12</v>
      </c>
      <c r="H57" s="42">
        <v>9</v>
      </c>
      <c r="I57" s="42"/>
      <c r="J57" s="42"/>
      <c r="K57" s="42"/>
      <c r="L57" s="42"/>
      <c r="M57" s="182"/>
    </row>
    <row r="58" spans="1:14" x14ac:dyDescent="0.25">
      <c r="A58" s="179"/>
      <c r="B58" s="41">
        <v>6</v>
      </c>
      <c r="C58" s="42">
        <v>14</v>
      </c>
      <c r="D58" s="42">
        <v>15</v>
      </c>
      <c r="E58" s="42">
        <v>17</v>
      </c>
      <c r="F58" s="42">
        <v>15</v>
      </c>
      <c r="G58" s="38">
        <v>10</v>
      </c>
      <c r="H58" s="42">
        <v>9</v>
      </c>
      <c r="I58" s="42"/>
      <c r="J58" s="42"/>
      <c r="K58" s="42"/>
      <c r="L58" s="42"/>
      <c r="M58" s="182"/>
    </row>
    <row r="59" spans="1:14" x14ac:dyDescent="0.25">
      <c r="A59" s="179"/>
      <c r="B59" s="41">
        <v>7</v>
      </c>
      <c r="C59" s="42">
        <v>14</v>
      </c>
      <c r="D59" s="42">
        <v>13</v>
      </c>
      <c r="E59" s="42">
        <v>15</v>
      </c>
      <c r="F59" s="42">
        <v>13</v>
      </c>
      <c r="G59" s="42">
        <v>11</v>
      </c>
      <c r="H59" s="42">
        <v>10</v>
      </c>
      <c r="I59" s="42"/>
      <c r="J59" s="42"/>
      <c r="K59" s="42"/>
      <c r="L59" s="42"/>
      <c r="M59" s="182"/>
    </row>
    <row r="60" spans="1:14" x14ac:dyDescent="0.25">
      <c r="A60" s="179"/>
      <c r="B60" s="41">
        <v>8</v>
      </c>
      <c r="C60" s="42">
        <v>12</v>
      </c>
      <c r="D60" s="42">
        <v>15</v>
      </c>
      <c r="E60" s="42">
        <v>14</v>
      </c>
      <c r="F60" s="42">
        <v>14</v>
      </c>
      <c r="G60" s="42">
        <v>10</v>
      </c>
      <c r="H60" s="42">
        <v>8</v>
      </c>
      <c r="I60" s="42"/>
      <c r="J60" s="42"/>
      <c r="K60" s="42"/>
      <c r="L60" s="42"/>
      <c r="M60" s="182"/>
    </row>
    <row r="61" spans="1:14" x14ac:dyDescent="0.25">
      <c r="A61" s="179"/>
      <c r="B61" s="41">
        <v>9</v>
      </c>
      <c r="C61" s="42">
        <v>11</v>
      </c>
      <c r="D61" s="42">
        <v>12</v>
      </c>
      <c r="E61" s="42">
        <v>16</v>
      </c>
      <c r="F61" s="42">
        <v>14</v>
      </c>
      <c r="G61" s="42">
        <v>10</v>
      </c>
      <c r="H61" s="42">
        <v>7</v>
      </c>
      <c r="I61" s="42"/>
      <c r="J61" s="42"/>
      <c r="K61" s="42"/>
      <c r="L61" s="42"/>
      <c r="M61" s="182"/>
    </row>
    <row r="62" spans="1:14" ht="15.75" thickBot="1" x14ac:dyDescent="0.3">
      <c r="A62" s="179"/>
      <c r="B62" s="43">
        <v>10</v>
      </c>
      <c r="C62" s="44">
        <v>16</v>
      </c>
      <c r="D62" s="44">
        <v>13</v>
      </c>
      <c r="E62" s="44">
        <v>17</v>
      </c>
      <c r="F62" s="44">
        <v>13</v>
      </c>
      <c r="G62" s="42">
        <v>9</v>
      </c>
      <c r="H62" s="44">
        <v>8</v>
      </c>
      <c r="I62" s="44"/>
      <c r="J62" s="44"/>
      <c r="K62" s="44"/>
      <c r="L62" s="44"/>
      <c r="M62" s="182"/>
    </row>
    <row r="63" spans="1:14" ht="15.75" thickBot="1" x14ac:dyDescent="0.3">
      <c r="A63" s="180"/>
      <c r="B63" s="45" t="s">
        <v>227</v>
      </c>
      <c r="C63" s="46">
        <v>2</v>
      </c>
      <c r="D63" s="46">
        <v>6</v>
      </c>
      <c r="E63" s="46">
        <v>8</v>
      </c>
      <c r="F63" s="46">
        <v>12</v>
      </c>
      <c r="G63" s="46">
        <v>14</v>
      </c>
      <c r="H63" s="46">
        <v>20</v>
      </c>
      <c r="I63" s="46"/>
      <c r="J63" s="46"/>
      <c r="K63" s="46"/>
      <c r="L63" s="46"/>
      <c r="M63" s="183"/>
    </row>
    <row r="64" spans="1:14" x14ac:dyDescent="0.25">
      <c r="A64" t="s">
        <v>149</v>
      </c>
      <c r="C64" s="38"/>
      <c r="D64" s="38"/>
      <c r="E64" s="38"/>
      <c r="F64" s="39"/>
      <c r="G64" s="51"/>
      <c r="H64" s="38"/>
      <c r="I64" s="51" t="s">
        <v>369</v>
      </c>
      <c r="K64" s="38"/>
      <c r="L64" s="38"/>
    </row>
    <row r="65" spans="1:13" x14ac:dyDescent="0.25">
      <c r="A65" t="s">
        <v>150</v>
      </c>
      <c r="C65" s="38"/>
      <c r="D65" s="38"/>
      <c r="E65" s="38"/>
      <c r="F65" s="38"/>
      <c r="G65" s="51"/>
      <c r="H65" s="38"/>
      <c r="I65" s="38"/>
      <c r="J65" s="38"/>
      <c r="K65" s="38"/>
      <c r="L65" s="38"/>
    </row>
    <row r="66" spans="1:13" x14ac:dyDescent="0.25">
      <c r="A66" t="s">
        <v>151</v>
      </c>
      <c r="C66" s="38"/>
      <c r="D66" s="38"/>
      <c r="E66" s="38"/>
      <c r="F66" s="38"/>
      <c r="G66" s="38"/>
      <c r="H66" s="38"/>
      <c r="I66" s="38"/>
      <c r="J66" s="38"/>
      <c r="K66" s="38"/>
      <c r="L66" s="38"/>
    </row>
    <row r="67" spans="1:13" x14ac:dyDescent="0.25">
      <c r="A67" t="s">
        <v>152</v>
      </c>
      <c r="C67" s="38"/>
      <c r="D67" s="38"/>
      <c r="E67" s="38"/>
      <c r="F67" s="38"/>
      <c r="G67" s="38"/>
      <c r="H67" s="38"/>
      <c r="I67" s="38"/>
      <c r="J67" s="38"/>
      <c r="K67" s="38"/>
      <c r="L67" s="38"/>
    </row>
    <row r="68" spans="1:13" ht="15.75" thickBot="1" x14ac:dyDescent="0.3">
      <c r="C68" s="38"/>
      <c r="D68" s="38"/>
      <c r="E68" s="38"/>
      <c r="F68" s="38"/>
      <c r="G68" s="38"/>
      <c r="H68" s="38"/>
      <c r="I68" s="38"/>
      <c r="J68" s="38"/>
      <c r="K68" s="38"/>
      <c r="L68" s="38"/>
    </row>
    <row r="69" spans="1:13" ht="15.75" thickBot="1" x14ac:dyDescent="0.3">
      <c r="A69" s="40" t="s">
        <v>146</v>
      </c>
      <c r="B69" s="48" t="s">
        <v>43</v>
      </c>
      <c r="C69" s="49">
        <v>0.5</v>
      </c>
      <c r="D69" s="49">
        <v>1</v>
      </c>
      <c r="E69" s="49">
        <v>1.5</v>
      </c>
      <c r="F69" s="49">
        <f t="shared" ref="F69:L69" si="4">E69+0.5</f>
        <v>2</v>
      </c>
      <c r="G69" s="49">
        <f t="shared" si="4"/>
        <v>2.5</v>
      </c>
      <c r="H69" s="49">
        <f t="shared" si="4"/>
        <v>3</v>
      </c>
      <c r="I69" s="49">
        <f t="shared" si="4"/>
        <v>3.5</v>
      </c>
      <c r="J69" s="49">
        <f t="shared" si="4"/>
        <v>4</v>
      </c>
      <c r="K69" s="49">
        <f t="shared" si="4"/>
        <v>4.5</v>
      </c>
      <c r="L69" s="49">
        <f t="shared" si="4"/>
        <v>5</v>
      </c>
      <c r="M69" s="40" t="s">
        <v>148</v>
      </c>
    </row>
    <row r="70" spans="1:13" x14ac:dyDescent="0.25">
      <c r="A70" s="177" t="s">
        <v>370</v>
      </c>
      <c r="B70" s="41">
        <v>1</v>
      </c>
      <c r="C70" s="42">
        <v>14</v>
      </c>
      <c r="D70" s="42">
        <v>14</v>
      </c>
      <c r="E70" s="42">
        <v>18</v>
      </c>
      <c r="F70" s="42">
        <v>12</v>
      </c>
      <c r="G70" s="42">
        <v>16</v>
      </c>
      <c r="H70" s="42">
        <v>15</v>
      </c>
      <c r="I70" s="42">
        <v>13</v>
      </c>
      <c r="J70" s="42">
        <v>10</v>
      </c>
      <c r="K70" s="42"/>
      <c r="L70" s="42"/>
      <c r="M70" s="181">
        <v>11</v>
      </c>
    </row>
    <row r="71" spans="1:13" x14ac:dyDescent="0.25">
      <c r="A71" s="179"/>
      <c r="B71" s="41">
        <v>2</v>
      </c>
      <c r="C71" s="42">
        <v>13</v>
      </c>
      <c r="D71" s="42">
        <v>12</v>
      </c>
      <c r="E71" s="42">
        <v>12</v>
      </c>
      <c r="F71" s="42">
        <v>14</v>
      </c>
      <c r="G71" s="42">
        <v>13</v>
      </c>
      <c r="H71" s="42">
        <v>13</v>
      </c>
      <c r="I71" s="42">
        <v>10</v>
      </c>
      <c r="J71" s="42">
        <v>8</v>
      </c>
      <c r="K71" s="42"/>
      <c r="L71" s="42"/>
      <c r="M71" s="182"/>
    </row>
    <row r="72" spans="1:13" x14ac:dyDescent="0.25">
      <c r="A72" s="179"/>
      <c r="B72" s="41">
        <v>3</v>
      </c>
      <c r="C72" s="42">
        <v>12</v>
      </c>
      <c r="D72" s="42">
        <v>7</v>
      </c>
      <c r="E72" s="42">
        <v>10</v>
      </c>
      <c r="F72" s="42">
        <v>12</v>
      </c>
      <c r="G72" s="42">
        <v>11</v>
      </c>
      <c r="H72" s="42">
        <v>10</v>
      </c>
      <c r="I72" s="42">
        <v>9</v>
      </c>
      <c r="J72" s="42">
        <v>6</v>
      </c>
      <c r="K72" s="42"/>
      <c r="L72" s="42"/>
      <c r="M72" s="182"/>
    </row>
    <row r="73" spans="1:13" x14ac:dyDescent="0.25">
      <c r="A73" s="179"/>
      <c r="B73" s="41">
        <v>4</v>
      </c>
      <c r="C73" s="42">
        <v>8</v>
      </c>
      <c r="D73" s="42">
        <v>11</v>
      </c>
      <c r="E73" s="42">
        <v>11</v>
      </c>
      <c r="F73" s="42">
        <v>9</v>
      </c>
      <c r="G73" s="42">
        <v>12</v>
      </c>
      <c r="H73" s="42">
        <v>10</v>
      </c>
      <c r="I73" s="42">
        <v>9</v>
      </c>
      <c r="J73" s="42">
        <v>7</v>
      </c>
      <c r="K73" s="42"/>
      <c r="L73" s="42"/>
      <c r="M73" s="182"/>
    </row>
    <row r="74" spans="1:13" x14ac:dyDescent="0.25">
      <c r="A74" s="179"/>
      <c r="B74" s="41">
        <v>5</v>
      </c>
      <c r="C74" s="42">
        <v>9</v>
      </c>
      <c r="D74" s="42">
        <v>11</v>
      </c>
      <c r="E74" s="42">
        <v>12</v>
      </c>
      <c r="F74" s="42">
        <v>9</v>
      </c>
      <c r="G74" s="42">
        <v>12</v>
      </c>
      <c r="H74" s="42">
        <v>10</v>
      </c>
      <c r="I74" s="42">
        <v>9</v>
      </c>
      <c r="J74" s="42">
        <v>7</v>
      </c>
      <c r="K74" s="42"/>
      <c r="L74" s="42"/>
      <c r="M74" s="182"/>
    </row>
    <row r="75" spans="1:13" x14ac:dyDescent="0.25">
      <c r="A75" s="179"/>
      <c r="B75" s="41">
        <v>6</v>
      </c>
      <c r="C75" s="42">
        <v>6</v>
      </c>
      <c r="D75" s="42">
        <v>11</v>
      </c>
      <c r="E75" s="42">
        <v>13</v>
      </c>
      <c r="F75" s="42">
        <v>8</v>
      </c>
      <c r="G75" s="38">
        <v>11</v>
      </c>
      <c r="H75" s="42">
        <v>11</v>
      </c>
      <c r="I75" s="42">
        <v>9</v>
      </c>
      <c r="J75" s="42">
        <v>7</v>
      </c>
      <c r="K75" s="42"/>
      <c r="L75" s="42"/>
      <c r="M75" s="182"/>
    </row>
    <row r="76" spans="1:13" x14ac:dyDescent="0.25">
      <c r="A76" s="179"/>
      <c r="B76" s="41">
        <v>7</v>
      </c>
      <c r="C76" s="42">
        <v>10</v>
      </c>
      <c r="D76" s="42">
        <v>10</v>
      </c>
      <c r="E76" s="42">
        <v>12</v>
      </c>
      <c r="F76" s="42">
        <v>10</v>
      </c>
      <c r="G76" s="42">
        <v>12</v>
      </c>
      <c r="H76" s="42">
        <v>8</v>
      </c>
      <c r="I76" s="42">
        <v>10</v>
      </c>
      <c r="J76" s="42">
        <v>7</v>
      </c>
      <c r="K76" s="42"/>
      <c r="L76" s="42"/>
      <c r="M76" s="182"/>
    </row>
    <row r="77" spans="1:13" x14ac:dyDescent="0.25">
      <c r="A77" s="179"/>
      <c r="B77" s="41">
        <v>8</v>
      </c>
      <c r="C77" s="42">
        <v>9</v>
      </c>
      <c r="D77" s="42">
        <v>10</v>
      </c>
      <c r="E77" s="42">
        <v>9</v>
      </c>
      <c r="F77" s="42">
        <v>10</v>
      </c>
      <c r="G77" s="42">
        <v>11</v>
      </c>
      <c r="H77" s="42">
        <v>10</v>
      </c>
      <c r="I77" s="42">
        <v>9</v>
      </c>
      <c r="J77" s="42">
        <v>6</v>
      </c>
      <c r="K77" s="42"/>
      <c r="L77" s="42"/>
      <c r="M77" s="182"/>
    </row>
    <row r="78" spans="1:13" x14ac:dyDescent="0.25">
      <c r="A78" s="179"/>
      <c r="B78" s="41">
        <v>9</v>
      </c>
      <c r="C78" s="42">
        <v>6</v>
      </c>
      <c r="D78" s="42">
        <v>14</v>
      </c>
      <c r="E78" s="42">
        <v>11</v>
      </c>
      <c r="F78" s="42">
        <v>8</v>
      </c>
      <c r="G78" s="42">
        <v>11</v>
      </c>
      <c r="H78" s="42">
        <v>9</v>
      </c>
      <c r="I78" s="42">
        <v>8</v>
      </c>
      <c r="J78" s="42">
        <v>7</v>
      </c>
      <c r="K78" s="42"/>
      <c r="L78" s="42"/>
      <c r="M78" s="182"/>
    </row>
    <row r="79" spans="1:13" ht="15.75" thickBot="1" x14ac:dyDescent="0.3">
      <c r="A79" s="179"/>
      <c r="B79" s="43">
        <v>10</v>
      </c>
      <c r="C79" s="44">
        <v>11</v>
      </c>
      <c r="D79" s="44">
        <v>9</v>
      </c>
      <c r="E79" s="44">
        <v>11</v>
      </c>
      <c r="F79" s="44">
        <v>9</v>
      </c>
      <c r="G79" s="42">
        <v>11</v>
      </c>
      <c r="H79" s="44">
        <v>12</v>
      </c>
      <c r="I79" s="44">
        <v>10</v>
      </c>
      <c r="J79" s="44">
        <v>7</v>
      </c>
      <c r="K79" s="44"/>
      <c r="L79" s="44"/>
      <c r="M79" s="182"/>
    </row>
    <row r="80" spans="1:13" ht="15.75" thickBot="1" x14ac:dyDescent="0.3">
      <c r="A80" s="180"/>
      <c r="B80" s="45" t="s">
        <v>227</v>
      </c>
      <c r="C80" s="46">
        <v>3</v>
      </c>
      <c r="D80" s="46">
        <v>6</v>
      </c>
      <c r="E80" s="46">
        <v>10</v>
      </c>
      <c r="F80" s="46">
        <v>15</v>
      </c>
      <c r="G80" s="46">
        <v>17</v>
      </c>
      <c r="H80" s="46">
        <v>22</v>
      </c>
      <c r="I80" s="46">
        <v>23</v>
      </c>
      <c r="J80" s="46">
        <v>29</v>
      </c>
      <c r="K80" s="46"/>
      <c r="L80" s="46"/>
      <c r="M80" s="183"/>
    </row>
    <row r="81" spans="1:12" x14ac:dyDescent="0.25">
      <c r="A81" t="s">
        <v>149</v>
      </c>
      <c r="C81" s="38"/>
      <c r="D81" s="38"/>
      <c r="E81" s="38"/>
      <c r="F81" s="38"/>
      <c r="G81" s="38"/>
      <c r="H81" s="51"/>
      <c r="I81" s="38"/>
      <c r="J81" s="38"/>
      <c r="K81" s="38"/>
      <c r="L81" s="38"/>
    </row>
    <row r="82" spans="1:12" x14ac:dyDescent="0.25">
      <c r="A82" t="s">
        <v>150</v>
      </c>
      <c r="C82" s="38"/>
      <c r="D82" s="38"/>
      <c r="E82" s="38"/>
      <c r="F82" s="38"/>
      <c r="G82" s="38"/>
      <c r="H82" s="51"/>
      <c r="I82" s="38"/>
      <c r="J82" s="38"/>
      <c r="K82" s="38"/>
      <c r="L82" s="38"/>
    </row>
    <row r="83" spans="1:12" x14ac:dyDescent="0.25">
      <c r="A83" t="s">
        <v>151</v>
      </c>
      <c r="C83" s="38"/>
      <c r="D83" s="38"/>
      <c r="E83" s="38"/>
      <c r="F83" s="38"/>
      <c r="G83" s="38"/>
      <c r="H83" s="38"/>
      <c r="I83" s="38"/>
      <c r="J83" s="38"/>
      <c r="K83" s="38"/>
      <c r="L83" s="38"/>
    </row>
    <row r="84" spans="1:12" x14ac:dyDescent="0.25">
      <c r="A84" t="s">
        <v>152</v>
      </c>
      <c r="C84" s="38"/>
      <c r="D84" s="38"/>
      <c r="E84" s="38"/>
      <c r="F84" s="38"/>
      <c r="G84" s="38"/>
      <c r="H84" s="38"/>
      <c r="I84" s="38"/>
      <c r="J84" s="38"/>
      <c r="K84" s="38"/>
      <c r="L84" s="38"/>
    </row>
    <row r="85" spans="1:12" x14ac:dyDescent="0.25">
      <c r="C85" s="38"/>
      <c r="D85" s="38"/>
      <c r="E85" s="38"/>
      <c r="F85" s="38"/>
      <c r="G85" s="38"/>
      <c r="H85" s="38"/>
      <c r="I85" s="38"/>
      <c r="J85" s="38"/>
      <c r="K85" s="38"/>
      <c r="L85" s="38"/>
    </row>
  </sheetData>
  <mergeCells count="10">
    <mergeCell ref="A70:A80"/>
    <mergeCell ref="M70:M80"/>
    <mergeCell ref="A2:A12"/>
    <mergeCell ref="M2:M12"/>
    <mergeCell ref="A19:A29"/>
    <mergeCell ref="M19:M29"/>
    <mergeCell ref="A53:A63"/>
    <mergeCell ref="M53:M63"/>
    <mergeCell ref="A36:A46"/>
    <mergeCell ref="M36:M46"/>
  </mergeCells>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workbookViewId="0">
      <selection activeCell="N6" sqref="N6"/>
    </sheetView>
  </sheetViews>
  <sheetFormatPr defaultRowHeight="15" x14ac:dyDescent="0.25"/>
  <cols>
    <col min="1" max="1" width="10.42578125" customWidth="1"/>
    <col min="2" max="2" width="11.140625" bestFit="1" customWidth="1"/>
    <col min="3" max="4" width="6.5703125" bestFit="1" customWidth="1"/>
    <col min="5" max="5" width="16.5703125" style="51" bestFit="1" customWidth="1"/>
    <col min="6" max="6" width="22" bestFit="1" customWidth="1"/>
    <col min="8" max="8" width="11.5703125" bestFit="1" customWidth="1"/>
    <col min="9" max="9" width="6" bestFit="1" customWidth="1"/>
    <col min="10" max="10" width="6.5703125" bestFit="1" customWidth="1"/>
    <col min="11" max="11" width="22" bestFit="1" customWidth="1"/>
  </cols>
  <sheetData>
    <row r="1" spans="1:11" s="153" customFormat="1" ht="53.25" customHeight="1" thickBot="1" x14ac:dyDescent="0.3">
      <c r="A1" s="162" t="s">
        <v>373</v>
      </c>
      <c r="B1" s="157" t="s">
        <v>374</v>
      </c>
      <c r="C1" s="158" t="s">
        <v>375</v>
      </c>
      <c r="D1" s="158" t="s">
        <v>376</v>
      </c>
      <c r="E1" s="168" t="s">
        <v>419</v>
      </c>
      <c r="F1" s="159" t="s">
        <v>380</v>
      </c>
      <c r="H1" s="189" t="s">
        <v>374</v>
      </c>
      <c r="I1" s="158" t="s">
        <v>375</v>
      </c>
      <c r="J1" s="158" t="s">
        <v>376</v>
      </c>
      <c r="K1" s="159" t="s">
        <v>380</v>
      </c>
    </row>
    <row r="2" spans="1:11" ht="15" customHeight="1" x14ac:dyDescent="0.25">
      <c r="A2" s="177" t="s">
        <v>377</v>
      </c>
      <c r="B2" s="156" t="s">
        <v>378</v>
      </c>
      <c r="C2" s="69" t="s">
        <v>42</v>
      </c>
      <c r="D2" s="69">
        <v>6</v>
      </c>
      <c r="E2" s="163" t="s">
        <v>391</v>
      </c>
      <c r="F2" s="154"/>
      <c r="H2" s="156" t="s">
        <v>378</v>
      </c>
      <c r="I2" s="69" t="s">
        <v>42</v>
      </c>
      <c r="J2" s="69">
        <v>6</v>
      </c>
      <c r="K2" s="154"/>
    </row>
    <row r="3" spans="1:11" x14ac:dyDescent="0.25">
      <c r="A3" s="179"/>
      <c r="B3" s="41" t="s">
        <v>379</v>
      </c>
      <c r="C3" s="8" t="s">
        <v>42</v>
      </c>
      <c r="D3" s="8">
        <v>6</v>
      </c>
      <c r="E3" s="119" t="s">
        <v>392</v>
      </c>
      <c r="F3" s="155"/>
      <c r="H3" s="41" t="s">
        <v>379</v>
      </c>
      <c r="I3" s="8" t="s">
        <v>42</v>
      </c>
      <c r="J3" s="8">
        <v>6</v>
      </c>
      <c r="K3" s="155"/>
    </row>
    <row r="4" spans="1:11" ht="15.75" thickBot="1" x14ac:dyDescent="0.3">
      <c r="A4" s="179"/>
      <c r="B4" s="43" t="s">
        <v>379</v>
      </c>
      <c r="C4" s="22" t="s">
        <v>42</v>
      </c>
      <c r="D4" s="22">
        <v>2</v>
      </c>
      <c r="E4" s="122">
        <v>23.41</v>
      </c>
      <c r="F4" s="23" t="s">
        <v>385</v>
      </c>
      <c r="H4" s="43" t="s">
        <v>379</v>
      </c>
      <c r="I4" s="22" t="s">
        <v>42</v>
      </c>
      <c r="J4" s="22">
        <v>2</v>
      </c>
      <c r="K4" s="23" t="s">
        <v>385</v>
      </c>
    </row>
    <row r="5" spans="1:11" x14ac:dyDescent="0.25">
      <c r="A5" s="179"/>
      <c r="B5" s="156" t="s">
        <v>378</v>
      </c>
      <c r="C5" s="69" t="s">
        <v>14</v>
      </c>
      <c r="D5" s="69">
        <v>7</v>
      </c>
      <c r="E5" s="163" t="s">
        <v>393</v>
      </c>
      <c r="F5" s="154"/>
      <c r="H5" s="156" t="s">
        <v>378</v>
      </c>
      <c r="I5" s="69" t="s">
        <v>14</v>
      </c>
      <c r="J5" s="69">
        <v>26</v>
      </c>
      <c r="K5" s="154"/>
    </row>
    <row r="6" spans="1:11" x14ac:dyDescent="0.25">
      <c r="A6" s="179"/>
      <c r="B6" s="41" t="s">
        <v>379</v>
      </c>
      <c r="C6" s="8" t="s">
        <v>14</v>
      </c>
      <c r="D6" s="8">
        <v>6</v>
      </c>
      <c r="E6" s="164" t="s">
        <v>394</v>
      </c>
      <c r="F6" s="155"/>
      <c r="H6" s="41" t="s">
        <v>379</v>
      </c>
      <c r="I6" s="8" t="s">
        <v>14</v>
      </c>
      <c r="J6" s="8">
        <v>26</v>
      </c>
      <c r="K6" s="155"/>
    </row>
    <row r="7" spans="1:11" x14ac:dyDescent="0.25">
      <c r="A7" s="179"/>
      <c r="B7" s="41" t="s">
        <v>378</v>
      </c>
      <c r="C7" s="8" t="s">
        <v>14</v>
      </c>
      <c r="D7" s="8">
        <v>1</v>
      </c>
      <c r="E7" s="119">
        <v>8</v>
      </c>
      <c r="F7" s="155" t="s">
        <v>385</v>
      </c>
      <c r="H7" s="41" t="s">
        <v>378</v>
      </c>
      <c r="I7" s="8" t="s">
        <v>14</v>
      </c>
      <c r="J7" s="8">
        <v>4</v>
      </c>
      <c r="K7" s="155" t="s">
        <v>385</v>
      </c>
    </row>
    <row r="8" spans="1:11" ht="15.75" thickBot="1" x14ac:dyDescent="0.3">
      <c r="A8" s="179"/>
      <c r="B8" s="43" t="s">
        <v>379</v>
      </c>
      <c r="C8" s="22" t="s">
        <v>14</v>
      </c>
      <c r="D8" s="22">
        <v>1</v>
      </c>
      <c r="E8" s="122">
        <v>12</v>
      </c>
      <c r="F8" s="23" t="s">
        <v>385</v>
      </c>
      <c r="H8" s="43" t="s">
        <v>379</v>
      </c>
      <c r="I8" s="22" t="s">
        <v>14</v>
      </c>
      <c r="J8" s="22">
        <v>10</v>
      </c>
      <c r="K8" s="23" t="s">
        <v>385</v>
      </c>
    </row>
    <row r="9" spans="1:11" x14ac:dyDescent="0.25">
      <c r="A9" s="179"/>
      <c r="B9" s="156" t="s">
        <v>378</v>
      </c>
      <c r="C9" s="69" t="s">
        <v>15</v>
      </c>
      <c r="D9" s="69">
        <v>6</v>
      </c>
      <c r="E9" s="163" t="s">
        <v>395</v>
      </c>
      <c r="F9" s="154"/>
      <c r="H9" s="156" t="s">
        <v>378</v>
      </c>
      <c r="I9" s="69" t="s">
        <v>15</v>
      </c>
      <c r="J9" s="69">
        <v>26</v>
      </c>
      <c r="K9" s="154"/>
    </row>
    <row r="10" spans="1:11" x14ac:dyDescent="0.25">
      <c r="A10" s="179"/>
      <c r="B10" s="41" t="s">
        <v>379</v>
      </c>
      <c r="C10" s="8" t="s">
        <v>15</v>
      </c>
      <c r="D10" s="8">
        <v>6</v>
      </c>
      <c r="E10" s="119" t="s">
        <v>396</v>
      </c>
      <c r="F10" s="155"/>
      <c r="H10" s="41" t="s">
        <v>379</v>
      </c>
      <c r="I10" s="8" t="s">
        <v>15</v>
      </c>
      <c r="J10" s="8">
        <v>26</v>
      </c>
      <c r="K10" s="155"/>
    </row>
    <row r="11" spans="1:11" ht="15.75" thickBot="1" x14ac:dyDescent="0.3">
      <c r="A11" s="179"/>
      <c r="B11" s="43" t="s">
        <v>379</v>
      </c>
      <c r="C11" s="22" t="s">
        <v>15</v>
      </c>
      <c r="D11" s="22">
        <v>2</v>
      </c>
      <c r="E11" s="122">
        <v>1.19</v>
      </c>
      <c r="F11" s="23" t="s">
        <v>385</v>
      </c>
      <c r="H11" s="41" t="s">
        <v>379</v>
      </c>
      <c r="I11" s="8" t="s">
        <v>15</v>
      </c>
      <c r="J11" s="8">
        <v>10</v>
      </c>
      <c r="K11" s="155" t="s">
        <v>385</v>
      </c>
    </row>
    <row r="12" spans="1:11" ht="15.75" thickBot="1" x14ac:dyDescent="0.3">
      <c r="A12" s="180"/>
      <c r="B12" s="8" t="s">
        <v>381</v>
      </c>
      <c r="C12" s="8" t="s">
        <v>14</v>
      </c>
      <c r="D12" s="8">
        <v>4</v>
      </c>
      <c r="E12" s="119" t="s">
        <v>397</v>
      </c>
      <c r="F12" s="155" t="s">
        <v>382</v>
      </c>
      <c r="H12" s="156" t="s">
        <v>381</v>
      </c>
      <c r="I12" s="69" t="s">
        <v>14</v>
      </c>
      <c r="J12" s="69">
        <v>7</v>
      </c>
      <c r="K12" s="154" t="s">
        <v>382</v>
      </c>
    </row>
    <row r="13" spans="1:11" x14ac:dyDescent="0.25">
      <c r="A13" s="181" t="s">
        <v>383</v>
      </c>
      <c r="B13" s="69" t="s">
        <v>378</v>
      </c>
      <c r="C13" s="69" t="s">
        <v>14</v>
      </c>
      <c r="D13" s="160">
        <v>5</v>
      </c>
      <c r="E13" s="165" t="s">
        <v>398</v>
      </c>
      <c r="F13" s="154"/>
      <c r="H13" s="41" t="s">
        <v>381</v>
      </c>
      <c r="I13" s="8" t="s">
        <v>14</v>
      </c>
      <c r="J13" s="8">
        <v>3</v>
      </c>
      <c r="K13" s="155" t="s">
        <v>387</v>
      </c>
    </row>
    <row r="14" spans="1:11" x14ac:dyDescent="0.25">
      <c r="A14" s="182"/>
      <c r="B14" s="8" t="s">
        <v>379</v>
      </c>
      <c r="C14" s="8" t="s">
        <v>14</v>
      </c>
      <c r="D14" s="17">
        <v>5</v>
      </c>
      <c r="E14" s="164" t="s">
        <v>399</v>
      </c>
      <c r="F14" s="155"/>
      <c r="H14" s="41" t="s">
        <v>381</v>
      </c>
      <c r="I14" s="8" t="s">
        <v>14</v>
      </c>
      <c r="J14" s="8">
        <v>4</v>
      </c>
      <c r="K14" s="155" t="s">
        <v>384</v>
      </c>
    </row>
    <row r="15" spans="1:11" ht="15.75" thickBot="1" x14ac:dyDescent="0.3">
      <c r="A15" s="182"/>
      <c r="B15" s="22" t="s">
        <v>379</v>
      </c>
      <c r="C15" s="22" t="s">
        <v>14</v>
      </c>
      <c r="D15" s="161">
        <v>2</v>
      </c>
      <c r="E15" s="166">
        <v>6.7</v>
      </c>
      <c r="F15" s="23" t="s">
        <v>385</v>
      </c>
      <c r="H15" s="43" t="s">
        <v>381</v>
      </c>
      <c r="I15" s="22" t="s">
        <v>14</v>
      </c>
      <c r="J15" s="22">
        <v>2</v>
      </c>
      <c r="K15" s="23" t="s">
        <v>388</v>
      </c>
    </row>
    <row r="16" spans="1:11" x14ac:dyDescent="0.25">
      <c r="A16" s="182"/>
      <c r="B16" s="69" t="s">
        <v>378</v>
      </c>
      <c r="C16" s="69" t="s">
        <v>15</v>
      </c>
      <c r="D16" s="160">
        <v>5</v>
      </c>
      <c r="E16" s="165" t="s">
        <v>400</v>
      </c>
      <c r="F16" s="154"/>
      <c r="J16">
        <f>SUM(J2:J15)</f>
        <v>158</v>
      </c>
    </row>
    <row r="17" spans="1:6" x14ac:dyDescent="0.25">
      <c r="A17" s="182"/>
      <c r="B17" s="8" t="s">
        <v>379</v>
      </c>
      <c r="C17" s="8" t="s">
        <v>15</v>
      </c>
      <c r="D17" s="17">
        <v>5</v>
      </c>
      <c r="E17" s="164" t="s">
        <v>401</v>
      </c>
      <c r="F17" s="155"/>
    </row>
    <row r="18" spans="1:6" ht="15.75" thickBot="1" x14ac:dyDescent="0.3">
      <c r="A18" s="182"/>
      <c r="B18" s="22" t="s">
        <v>379</v>
      </c>
      <c r="C18" s="22" t="s">
        <v>15</v>
      </c>
      <c r="D18" s="161">
        <v>2</v>
      </c>
      <c r="E18" s="167" t="s">
        <v>404</v>
      </c>
      <c r="F18" s="23" t="s">
        <v>385</v>
      </c>
    </row>
    <row r="19" spans="1:6" x14ac:dyDescent="0.25">
      <c r="A19" s="182"/>
      <c r="B19" s="156" t="s">
        <v>381</v>
      </c>
      <c r="C19" s="69" t="s">
        <v>14</v>
      </c>
      <c r="D19" s="69">
        <v>3</v>
      </c>
      <c r="E19" s="163" t="s">
        <v>402</v>
      </c>
      <c r="F19" s="154" t="s">
        <v>382</v>
      </c>
    </row>
    <row r="20" spans="1:6" ht="15.75" thickBot="1" x14ac:dyDescent="0.3">
      <c r="A20" s="183"/>
      <c r="B20" s="43" t="s">
        <v>381</v>
      </c>
      <c r="C20" s="22" t="s">
        <v>14</v>
      </c>
      <c r="D20" s="22">
        <v>4</v>
      </c>
      <c r="E20" s="122" t="s">
        <v>403</v>
      </c>
      <c r="F20" s="23" t="s">
        <v>384</v>
      </c>
    </row>
    <row r="21" spans="1:6" x14ac:dyDescent="0.25">
      <c r="A21" s="181" t="s">
        <v>386</v>
      </c>
      <c r="B21" s="69" t="s">
        <v>378</v>
      </c>
      <c r="C21" s="69" t="s">
        <v>14</v>
      </c>
      <c r="D21" s="160">
        <v>5</v>
      </c>
      <c r="E21" s="165" t="s">
        <v>405</v>
      </c>
      <c r="F21" s="154"/>
    </row>
    <row r="22" spans="1:6" x14ac:dyDescent="0.25">
      <c r="A22" s="182"/>
      <c r="B22" s="8" t="s">
        <v>379</v>
      </c>
      <c r="C22" s="8" t="s">
        <v>14</v>
      </c>
      <c r="D22" s="17">
        <v>5</v>
      </c>
      <c r="E22" s="164" t="s">
        <v>406</v>
      </c>
      <c r="F22" s="155"/>
    </row>
    <row r="23" spans="1:6" ht="15.75" thickBot="1" x14ac:dyDescent="0.3">
      <c r="A23" s="182"/>
      <c r="B23" s="22" t="s">
        <v>379</v>
      </c>
      <c r="C23" s="22" t="s">
        <v>14</v>
      </c>
      <c r="D23" s="161">
        <v>2</v>
      </c>
      <c r="E23" s="166">
        <v>12.16</v>
      </c>
      <c r="F23" s="23" t="s">
        <v>385</v>
      </c>
    </row>
    <row r="24" spans="1:6" x14ac:dyDescent="0.25">
      <c r="A24" s="182"/>
      <c r="B24" s="69" t="s">
        <v>378</v>
      </c>
      <c r="C24" s="69" t="s">
        <v>15</v>
      </c>
      <c r="D24" s="160">
        <v>5</v>
      </c>
      <c r="E24" s="165" t="s">
        <v>407</v>
      </c>
      <c r="F24" s="154"/>
    </row>
    <row r="25" spans="1:6" x14ac:dyDescent="0.25">
      <c r="A25" s="182"/>
      <c r="B25" s="8" t="s">
        <v>379</v>
      </c>
      <c r="C25" s="8" t="s">
        <v>15</v>
      </c>
      <c r="D25" s="17">
        <v>5</v>
      </c>
      <c r="E25" s="164" t="s">
        <v>408</v>
      </c>
      <c r="F25" s="155"/>
    </row>
    <row r="26" spans="1:6" ht="15.75" thickBot="1" x14ac:dyDescent="0.3">
      <c r="A26" s="182"/>
      <c r="B26" s="22" t="s">
        <v>379</v>
      </c>
      <c r="C26" s="22" t="s">
        <v>15</v>
      </c>
      <c r="D26" s="161">
        <v>2</v>
      </c>
      <c r="E26" s="166">
        <v>1.2</v>
      </c>
      <c r="F26" s="23" t="s">
        <v>385</v>
      </c>
    </row>
    <row r="27" spans="1:6" x14ac:dyDescent="0.25">
      <c r="A27" s="182"/>
      <c r="B27" s="156" t="s">
        <v>381</v>
      </c>
      <c r="C27" s="69" t="s">
        <v>14</v>
      </c>
      <c r="D27" s="69">
        <v>3</v>
      </c>
      <c r="E27" s="163" t="s">
        <v>409</v>
      </c>
      <c r="F27" s="154" t="s">
        <v>387</v>
      </c>
    </row>
    <row r="28" spans="1:6" ht="15.75" thickBot="1" x14ac:dyDescent="0.3">
      <c r="A28" s="183"/>
      <c r="B28" s="41" t="s">
        <v>381</v>
      </c>
      <c r="C28" s="8" t="s">
        <v>14</v>
      </c>
      <c r="D28" s="8">
        <v>2</v>
      </c>
      <c r="E28" s="119" t="s">
        <v>410</v>
      </c>
      <c r="F28" s="155" t="s">
        <v>388</v>
      </c>
    </row>
    <row r="29" spans="1:6" x14ac:dyDescent="0.25">
      <c r="A29" s="181" t="s">
        <v>389</v>
      </c>
      <c r="B29" s="156" t="s">
        <v>378</v>
      </c>
      <c r="C29" s="69" t="s">
        <v>14</v>
      </c>
      <c r="D29" s="160">
        <v>5</v>
      </c>
      <c r="E29" s="165" t="s">
        <v>411</v>
      </c>
      <c r="F29" s="154"/>
    </row>
    <row r="30" spans="1:6" x14ac:dyDescent="0.25">
      <c r="A30" s="182"/>
      <c r="B30" s="41" t="s">
        <v>379</v>
      </c>
      <c r="C30" s="8" t="s">
        <v>14</v>
      </c>
      <c r="D30" s="17">
        <v>5</v>
      </c>
      <c r="E30" s="164" t="s">
        <v>412</v>
      </c>
      <c r="F30" s="155"/>
    </row>
    <row r="31" spans="1:6" x14ac:dyDescent="0.25">
      <c r="A31" s="182"/>
      <c r="B31" s="41" t="s">
        <v>378</v>
      </c>
      <c r="C31" s="8" t="s">
        <v>14</v>
      </c>
      <c r="D31" s="17">
        <v>2</v>
      </c>
      <c r="E31" s="164" t="s">
        <v>413</v>
      </c>
      <c r="F31" s="155" t="s">
        <v>385</v>
      </c>
    </row>
    <row r="32" spans="1:6" ht="15.75" thickBot="1" x14ac:dyDescent="0.3">
      <c r="A32" s="182"/>
      <c r="B32" s="43" t="s">
        <v>379</v>
      </c>
      <c r="C32" s="22" t="s">
        <v>14</v>
      </c>
      <c r="D32" s="161">
        <v>2</v>
      </c>
      <c r="E32" s="166">
        <v>11.12</v>
      </c>
      <c r="F32" s="23" t="s">
        <v>385</v>
      </c>
    </row>
    <row r="33" spans="1:6" x14ac:dyDescent="0.25">
      <c r="A33" s="182"/>
      <c r="B33" s="8" t="s">
        <v>378</v>
      </c>
      <c r="C33" s="8" t="s">
        <v>15</v>
      </c>
      <c r="D33" s="17">
        <v>5</v>
      </c>
      <c r="E33" s="164" t="s">
        <v>414</v>
      </c>
      <c r="F33" s="155"/>
    </row>
    <row r="34" spans="1:6" x14ac:dyDescent="0.25">
      <c r="A34" s="182"/>
      <c r="B34" s="8" t="s">
        <v>379</v>
      </c>
      <c r="C34" s="8" t="s">
        <v>15</v>
      </c>
      <c r="D34" s="17">
        <v>5</v>
      </c>
      <c r="E34" s="164" t="s">
        <v>415</v>
      </c>
      <c r="F34" s="155"/>
    </row>
    <row r="35" spans="1:6" ht="15.75" thickBot="1" x14ac:dyDescent="0.3">
      <c r="A35" s="183"/>
      <c r="B35" s="22" t="s">
        <v>379</v>
      </c>
      <c r="C35" s="22" t="s">
        <v>15</v>
      </c>
      <c r="D35" s="161">
        <v>2</v>
      </c>
      <c r="E35" s="166">
        <v>20.21</v>
      </c>
      <c r="F35" s="23" t="s">
        <v>385</v>
      </c>
    </row>
    <row r="36" spans="1:6" x14ac:dyDescent="0.25">
      <c r="A36" s="181" t="s">
        <v>390</v>
      </c>
      <c r="B36" s="156" t="s">
        <v>378</v>
      </c>
      <c r="C36" s="69" t="s">
        <v>14</v>
      </c>
      <c r="D36" s="160">
        <v>5</v>
      </c>
      <c r="E36" s="165" t="s">
        <v>411</v>
      </c>
      <c r="F36" s="154"/>
    </row>
    <row r="37" spans="1:6" x14ac:dyDescent="0.25">
      <c r="A37" s="182"/>
      <c r="B37" s="41" t="s">
        <v>379</v>
      </c>
      <c r="C37" s="8" t="s">
        <v>14</v>
      </c>
      <c r="D37" s="17">
        <v>5</v>
      </c>
      <c r="E37" s="164" t="s">
        <v>416</v>
      </c>
      <c r="F37" s="155"/>
    </row>
    <row r="38" spans="1:6" x14ac:dyDescent="0.25">
      <c r="A38" s="182"/>
      <c r="B38" s="41" t="s">
        <v>378</v>
      </c>
      <c r="C38" s="8" t="s">
        <v>14</v>
      </c>
      <c r="D38" s="8">
        <v>1</v>
      </c>
      <c r="E38" s="119">
        <v>10</v>
      </c>
      <c r="F38" s="155" t="s">
        <v>385</v>
      </c>
    </row>
    <row r="39" spans="1:6" ht="15.75" thickBot="1" x14ac:dyDescent="0.3">
      <c r="A39" s="182"/>
      <c r="B39" s="43" t="s">
        <v>379</v>
      </c>
      <c r="C39" s="22" t="s">
        <v>14</v>
      </c>
      <c r="D39" s="161">
        <v>2</v>
      </c>
      <c r="E39" s="166">
        <v>12.13</v>
      </c>
      <c r="F39" s="23" t="s">
        <v>385</v>
      </c>
    </row>
    <row r="40" spans="1:6" x14ac:dyDescent="0.25">
      <c r="A40" s="182"/>
      <c r="B40" s="8" t="s">
        <v>378</v>
      </c>
      <c r="C40" s="8" t="s">
        <v>15</v>
      </c>
      <c r="D40" s="17">
        <v>5</v>
      </c>
      <c r="E40" s="164" t="s">
        <v>417</v>
      </c>
      <c r="F40" s="155"/>
    </row>
    <row r="41" spans="1:6" x14ac:dyDescent="0.25">
      <c r="A41" s="182"/>
      <c r="B41" s="8" t="s">
        <v>379</v>
      </c>
      <c r="C41" s="8" t="s">
        <v>15</v>
      </c>
      <c r="D41" s="17">
        <v>5</v>
      </c>
      <c r="E41" s="164" t="s">
        <v>418</v>
      </c>
      <c r="F41" s="155"/>
    </row>
    <row r="42" spans="1:6" ht="15.75" thickBot="1" x14ac:dyDescent="0.3">
      <c r="A42" s="183"/>
      <c r="B42" s="22" t="s">
        <v>379</v>
      </c>
      <c r="C42" s="22" t="s">
        <v>15</v>
      </c>
      <c r="D42" s="161">
        <v>2</v>
      </c>
      <c r="E42" s="166">
        <v>20.25</v>
      </c>
      <c r="F42" s="23" t="s">
        <v>385</v>
      </c>
    </row>
  </sheetData>
  <sortState ref="B1:D30">
    <sortCondition ref="D1:D30"/>
    <sortCondition ref="C1:C30"/>
  </sortState>
  <mergeCells count="5">
    <mergeCell ref="A36:A42"/>
    <mergeCell ref="A2:A12"/>
    <mergeCell ref="A13:A20"/>
    <mergeCell ref="A21:A28"/>
    <mergeCell ref="A29:A35"/>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15 sept Trekproef </vt:lpstr>
      <vt:lpstr>16 sept Trekproef</vt:lpstr>
      <vt:lpstr>Dag 1+2 vermoeiing</vt:lpstr>
      <vt:lpstr>22 sept Trekproef</vt:lpstr>
      <vt:lpstr>Dag 3 vermoeiing</vt:lpstr>
      <vt:lpstr>23 sept Trekproef</vt:lpstr>
      <vt:lpstr>Dag 4 vermoeiing</vt:lpstr>
      <vt:lpstr>25 sept Trekproef</vt:lpstr>
      <vt:lpstr>Dag 5 vermoeiing</vt:lpstr>
      <vt:lpstr>26 sept Trekproef</vt:lpstr>
      <vt:lpstr>Dag 6 vermoeiing</vt:lpstr>
      <vt:lpstr>Overzicht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Roel Bijlard</dc:creator>
  <cp:lastModifiedBy>Roel Bijlard</cp:lastModifiedBy>
  <cp:lastPrinted>2014-08-22T15:59:00Z</cp:lastPrinted>
  <dcterms:created xsi:type="dcterms:W3CDTF">2014-08-22T09:12:44Z</dcterms:created>
  <dcterms:modified xsi:type="dcterms:W3CDTF">2015-05-15T12:38:07Z</dcterms:modified>
</cp:coreProperties>
</file>